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8800" windowHeight="11835" activeTab="1"/>
  </bookViews>
  <sheets>
    <sheet name="Титул" sheetId="1" r:id="rId1"/>
    <sheet name="Требования по вып" sheetId="7" r:id="rId2"/>
    <sheet name="Место расп и объем" sheetId="8" r:id="rId3"/>
    <sheet name="Прил.1" sheetId="9" r:id="rId4"/>
  </sheets>
  <definedNames>
    <definedName name="_xlnm._FilterDatabase" localSheetId="2" hidden="1">'Место расп и объем'!$A$8:$AB$327</definedName>
    <definedName name="_xlnm.Print_Area" localSheetId="2">'Место расп и объем'!$A$1:$AB$329</definedName>
    <definedName name="_xlnm.Print_Area" localSheetId="1">'Требования по вып'!$A$1:$E$117</definedName>
  </definedNames>
  <calcPr calcId="145621"/>
</workbook>
</file>

<file path=xl/calcChain.xml><?xml version="1.0" encoding="utf-8"?>
<calcChain xmlns="http://schemas.openxmlformats.org/spreadsheetml/2006/main">
  <c r="Z162" i="8" l="1"/>
  <c r="W162" i="8"/>
  <c r="V162" i="8"/>
  <c r="U162" i="8"/>
  <c r="T162" i="8"/>
  <c r="Q162" i="8"/>
  <c r="P162" i="8"/>
  <c r="R123" i="8" l="1"/>
  <c r="W156" i="8" l="1"/>
  <c r="V156" i="8"/>
  <c r="U156" i="8"/>
  <c r="Y155" i="8"/>
  <c r="Z155" i="8" s="1"/>
  <c r="A152" i="8" l="1"/>
  <c r="A153" i="8" s="1"/>
  <c r="Y324" i="8"/>
  <c r="Z324" i="8" s="1"/>
  <c r="T324" i="8"/>
  <c r="Y322" i="8"/>
  <c r="Z322" i="8" s="1"/>
  <c r="Z323" i="8"/>
  <c r="W323" i="8" s="1"/>
  <c r="T323" i="8"/>
  <c r="Y320" i="8"/>
  <c r="Z320" i="8" s="1"/>
  <c r="Z321" i="8"/>
  <c r="V321" i="8" s="1"/>
  <c r="T321" i="8"/>
  <c r="Y318" i="8"/>
  <c r="Z318" i="8" s="1"/>
  <c r="T319" i="8"/>
  <c r="Z319" i="8"/>
  <c r="U319" i="8" s="1"/>
  <c r="T317" i="8"/>
  <c r="Y316" i="8"/>
  <c r="Z316" i="8" s="1"/>
  <c r="Z317" i="8"/>
  <c r="U317" i="8" s="1"/>
  <c r="Y314" i="8"/>
  <c r="Z314" i="8" s="1"/>
  <c r="Z315" i="8"/>
  <c r="W315" i="8" s="1"/>
  <c r="T315" i="8"/>
  <c r="A154" i="8" l="1"/>
  <c r="A155" i="8" s="1"/>
  <c r="A156" i="8" s="1"/>
  <c r="A157" i="8" s="1"/>
  <c r="A158" i="8" s="1"/>
  <c r="A159" i="8" s="1"/>
  <c r="A160" i="8" s="1"/>
  <c r="A161" i="8" s="1"/>
  <c r="A163" i="8" s="1"/>
  <c r="A164" i="8" s="1"/>
  <c r="A165" i="8" s="1"/>
  <c r="A166" i="8" s="1"/>
  <c r="A167" i="8" s="1"/>
  <c r="A168" i="8" s="1"/>
  <c r="A169" i="8" s="1"/>
  <c r="A170" i="8" s="1"/>
  <c r="A171" i="8" s="1"/>
  <c r="A172" i="8" s="1"/>
  <c r="A173" i="8" s="1"/>
  <c r="A174" i="8" s="1"/>
  <c r="A175" i="8" s="1"/>
  <c r="A176" i="8" s="1"/>
  <c r="A177" i="8" s="1"/>
  <c r="A178" i="8" s="1"/>
  <c r="A179" i="8" s="1"/>
  <c r="A180" i="8" s="1"/>
  <c r="A181" i="8" s="1"/>
  <c r="A182" i="8" s="1"/>
  <c r="A183" i="8" s="1"/>
  <c r="A184" i="8" s="1"/>
  <c r="A185" i="8" s="1"/>
  <c r="A186" i="8" s="1"/>
  <c r="A187" i="8" s="1"/>
  <c r="A188" i="8" s="1"/>
  <c r="A189" i="8" s="1"/>
  <c r="A190" i="8" s="1"/>
  <c r="A191" i="8" s="1"/>
  <c r="A192" i="8" s="1"/>
  <c r="A193" i="8" s="1"/>
  <c r="A194" i="8" s="1"/>
  <c r="A195" i="8" s="1"/>
  <c r="A196" i="8" s="1"/>
  <c r="A197" i="8" s="1"/>
  <c r="A198" i="8" s="1"/>
  <c r="A199" i="8" s="1"/>
  <c r="A200" i="8" s="1"/>
  <c r="A201" i="8" s="1"/>
  <c r="A202" i="8" s="1"/>
  <c r="A203" i="8" s="1"/>
  <c r="A204" i="8" s="1"/>
  <c r="A205" i="8" s="1"/>
  <c r="A206" i="8" s="1"/>
  <c r="A207" i="8" s="1"/>
  <c r="A208" i="8" s="1"/>
  <c r="A209" i="8" s="1"/>
  <c r="A210" i="8" s="1"/>
  <c r="A211" i="8" s="1"/>
  <c r="W317" i="8"/>
  <c r="V315" i="8"/>
  <c r="V317" i="8"/>
  <c r="W321" i="8"/>
  <c r="U321" i="8"/>
  <c r="W319" i="8"/>
  <c r="U323" i="8"/>
  <c r="V323" i="8"/>
  <c r="V319" i="8"/>
  <c r="U315" i="8"/>
  <c r="A107" i="8"/>
  <c r="A108" i="8" s="1"/>
  <c r="A109" i="8" s="1"/>
  <c r="A110" i="8" s="1"/>
  <c r="A111" i="8" s="1"/>
  <c r="A112" i="8" s="1"/>
  <c r="A113" i="8" s="1"/>
  <c r="A114" i="8" s="1"/>
  <c r="A115" i="8" s="1"/>
  <c r="A116" i="8" s="1"/>
  <c r="A117" i="8" s="1"/>
  <c r="A118" i="8" s="1"/>
  <c r="A119" i="8" s="1"/>
  <c r="A120" i="8" s="1"/>
  <c r="A121" i="8" s="1"/>
  <c r="A122" i="8" s="1"/>
  <c r="A123" i="8" s="1"/>
  <c r="A124" i="8" s="1"/>
  <c r="A125" i="8" s="1"/>
  <c r="A126" i="8" s="1"/>
  <c r="A127" i="8" s="1"/>
  <c r="A128" i="8" s="1"/>
  <c r="A129" i="8" s="1"/>
  <c r="A130" i="8" s="1"/>
  <c r="A131" i="8" s="1"/>
  <c r="A132" i="8" s="1"/>
  <c r="A133" i="8" s="1"/>
  <c r="A134" i="8" s="1"/>
  <c r="A135" i="8" s="1"/>
  <c r="A136" i="8" s="1"/>
  <c r="A137" i="8" s="1"/>
  <c r="A138" i="8" s="1"/>
  <c r="A139" i="8" s="1"/>
  <c r="A140" i="8" s="1"/>
  <c r="A141" i="8" s="1"/>
  <c r="A142" i="8" s="1"/>
  <c r="A143" i="8" s="1"/>
  <c r="A144" i="8" s="1"/>
  <c r="A145" i="8" s="1"/>
  <c r="A146" i="8" s="1"/>
  <c r="A147" i="8" s="1"/>
  <c r="A148" i="8" s="1"/>
  <c r="R111" i="8"/>
  <c r="T111" i="8" s="1"/>
  <c r="R110" i="8"/>
  <c r="T110" i="8" s="1"/>
  <c r="R109" i="8"/>
  <c r="Z111" i="8"/>
  <c r="W111" i="8" s="1"/>
  <c r="Z110" i="8"/>
  <c r="V110" i="8" s="1"/>
  <c r="P110" i="8" l="1"/>
  <c r="Q110" i="8"/>
  <c r="P111" i="8"/>
  <c r="Q111" i="8"/>
  <c r="W110" i="8"/>
  <c r="U111" i="8"/>
  <c r="V111" i="8"/>
  <c r="U110" i="8"/>
  <c r="R29" i="8"/>
  <c r="R126" i="8" l="1"/>
  <c r="Y54" i="8"/>
  <c r="Z54" i="8" s="1"/>
  <c r="R54" i="8"/>
  <c r="T54" i="8" s="1"/>
  <c r="Y53" i="8"/>
  <c r="Z53" i="8" s="1"/>
  <c r="R53" i="8"/>
  <c r="T53" i="8" s="1"/>
  <c r="Y52" i="8"/>
  <c r="Z52" i="8" s="1"/>
  <c r="R52" i="8"/>
  <c r="T52" i="8" s="1"/>
  <c r="Y51" i="8"/>
  <c r="Z51" i="8" s="1"/>
  <c r="R51" i="8"/>
  <c r="T51" i="8" s="1"/>
  <c r="Z50" i="8"/>
  <c r="T50" i="8"/>
  <c r="Y49" i="8"/>
  <c r="Z49" i="8" s="1"/>
  <c r="R49" i="8"/>
  <c r="T49" i="8" s="1"/>
  <c r="Y48" i="8"/>
  <c r="Z48" i="8" s="1"/>
  <c r="R48" i="8"/>
  <c r="T48" i="8" s="1"/>
  <c r="Y47" i="8"/>
  <c r="Z47" i="8" s="1"/>
  <c r="S47" i="8"/>
  <c r="R47" i="8"/>
  <c r="Y46" i="8"/>
  <c r="Z46" i="8" s="1"/>
  <c r="S46" i="8"/>
  <c r="R46" i="8"/>
  <c r="Y45" i="8"/>
  <c r="Z45" i="8" s="1"/>
  <c r="R45" i="8"/>
  <c r="T45" i="8" s="1"/>
  <c r="Y44" i="8"/>
  <c r="Z44" i="8" s="1"/>
  <c r="S44" i="8"/>
  <c r="R44" i="8"/>
  <c r="Z43" i="8"/>
  <c r="T43" i="8"/>
  <c r="Y42" i="8"/>
  <c r="Z42" i="8" s="1"/>
  <c r="S42" i="8"/>
  <c r="R42" i="8"/>
  <c r="Y41" i="8"/>
  <c r="Z41" i="8" s="1"/>
  <c r="R41" i="8"/>
  <c r="T41" i="8" s="1"/>
  <c r="Y40" i="8"/>
  <c r="Z40" i="8" s="1"/>
  <c r="R40" i="8"/>
  <c r="T40" i="8" s="1"/>
  <c r="Y39" i="8"/>
  <c r="Z39" i="8" s="1"/>
  <c r="R39" i="8"/>
  <c r="T39" i="8" s="1"/>
  <c r="Y38" i="8"/>
  <c r="Z38" i="8" s="1"/>
  <c r="R38" i="8"/>
  <c r="T38" i="8" s="1"/>
  <c r="S28" i="8"/>
  <c r="T29" i="8"/>
  <c r="T47" i="8" l="1"/>
  <c r="P29" i="8"/>
  <c r="Q29" i="8"/>
  <c r="T46" i="8"/>
  <c r="T42" i="8"/>
  <c r="T44" i="8"/>
  <c r="T33" i="8"/>
  <c r="R28" i="8"/>
  <c r="T30" i="8" l="1"/>
  <c r="Q249" i="8"/>
  <c r="P249" i="8"/>
  <c r="Q248" i="8"/>
  <c r="P248" i="8"/>
  <c r="Q247" i="8"/>
  <c r="P247" i="8"/>
  <c r="Q246" i="8"/>
  <c r="P246" i="8"/>
  <c r="Q245" i="8"/>
  <c r="P245" i="8"/>
  <c r="Q244" i="8"/>
  <c r="P244" i="8"/>
  <c r="Q243" i="8"/>
  <c r="P243" i="8"/>
  <c r="Q242" i="8"/>
  <c r="P242" i="8"/>
  <c r="Q241" i="8"/>
  <c r="P241" i="8"/>
  <c r="Q240" i="8"/>
  <c r="P240" i="8"/>
  <c r="Q239" i="8"/>
  <c r="P239" i="8"/>
  <c r="Q238" i="8"/>
  <c r="P238" i="8"/>
  <c r="Q237" i="8"/>
  <c r="P237" i="8"/>
  <c r="Q236" i="8"/>
  <c r="P236" i="8"/>
  <c r="Q235" i="8"/>
  <c r="P235" i="8"/>
  <c r="Q234" i="8"/>
  <c r="P234" i="8"/>
  <c r="Q233" i="8"/>
  <c r="P233" i="8"/>
  <c r="Q232" i="8"/>
  <c r="P232" i="8"/>
  <c r="Q231" i="8"/>
  <c r="P231" i="8"/>
  <c r="Q230" i="8"/>
  <c r="P230" i="8"/>
  <c r="Q229" i="8"/>
  <c r="P229" i="8"/>
  <c r="Q228" i="8"/>
  <c r="P228" i="8"/>
  <c r="Q227" i="8"/>
  <c r="P227" i="8"/>
  <c r="Q226" i="8"/>
  <c r="P226" i="8"/>
  <c r="Q225" i="8"/>
  <c r="P225" i="8"/>
  <c r="Q224" i="8"/>
  <c r="P224" i="8"/>
  <c r="Q223" i="8"/>
  <c r="P223" i="8"/>
  <c r="Q222" i="8"/>
  <c r="P222" i="8"/>
  <c r="Q221" i="8"/>
  <c r="P221" i="8"/>
  <c r="Q220" i="8"/>
  <c r="P220" i="8"/>
  <c r="Q219" i="8"/>
  <c r="P219" i="8"/>
  <c r="Q218" i="8"/>
  <c r="P218" i="8"/>
  <c r="Q217" i="8"/>
  <c r="P217" i="8"/>
  <c r="Q216" i="8"/>
  <c r="P216" i="8"/>
  <c r="Q215" i="8"/>
  <c r="P215" i="8"/>
  <c r="Q214" i="8"/>
  <c r="P214" i="8"/>
  <c r="T32" i="8" l="1"/>
  <c r="T31" i="8"/>
  <c r="Q28" i="8" l="1"/>
  <c r="T28" i="8"/>
  <c r="P28" i="8" l="1"/>
  <c r="P326" i="8"/>
  <c r="Q326" i="8"/>
  <c r="R326" i="8"/>
  <c r="S326" i="8"/>
  <c r="X326" i="8"/>
  <c r="Y326" i="8"/>
  <c r="O326" i="8"/>
  <c r="Z325" i="8"/>
  <c r="W325" i="8" s="1"/>
  <c r="T325" i="8"/>
  <c r="T322" i="8"/>
  <c r="T320" i="8"/>
  <c r="T318" i="8"/>
  <c r="T316" i="8"/>
  <c r="T314" i="8"/>
  <c r="T326" i="8" l="1"/>
  <c r="U325" i="8"/>
  <c r="V325" i="8"/>
  <c r="Z154" i="8" l="1"/>
  <c r="S104" i="8" l="1"/>
  <c r="R104" i="8"/>
  <c r="Y103" i="8"/>
  <c r="Z103" i="8" s="1"/>
  <c r="T103" i="8"/>
  <c r="Q103" i="8"/>
  <c r="P103" i="8"/>
  <c r="Y102" i="8"/>
  <c r="Z102" i="8" s="1"/>
  <c r="T102" i="8"/>
  <c r="Q102" i="8"/>
  <c r="P102" i="8"/>
  <c r="Y101" i="8"/>
  <c r="Z101" i="8" s="1"/>
  <c r="T101" i="8"/>
  <c r="Q101" i="8"/>
  <c r="P101" i="8"/>
  <c r="Y100" i="8"/>
  <c r="Z100" i="8" s="1"/>
  <c r="T100" i="8"/>
  <c r="Q100" i="8"/>
  <c r="P100" i="8"/>
  <c r="Y99" i="8"/>
  <c r="Z99" i="8" s="1"/>
  <c r="T99" i="8"/>
  <c r="Q99" i="8"/>
  <c r="P99" i="8"/>
  <c r="Y98" i="8"/>
  <c r="Z98" i="8" s="1"/>
  <c r="T98" i="8"/>
  <c r="Q98" i="8"/>
  <c r="P98" i="8"/>
  <c r="Y97" i="8"/>
  <c r="Z97" i="8" s="1"/>
  <c r="T97" i="8"/>
  <c r="Q97" i="8"/>
  <c r="P97" i="8"/>
  <c r="Y96" i="8"/>
  <c r="Z96" i="8" s="1"/>
  <c r="T96" i="8"/>
  <c r="Q96" i="8"/>
  <c r="P96" i="8"/>
  <c r="Y95" i="8"/>
  <c r="Z95" i="8" s="1"/>
  <c r="T95" i="8"/>
  <c r="Q95" i="8"/>
  <c r="P95" i="8"/>
  <c r="Y94" i="8"/>
  <c r="Z94" i="8" s="1"/>
  <c r="T94" i="8"/>
  <c r="Q94" i="8"/>
  <c r="P94" i="8"/>
  <c r="Y93" i="8"/>
  <c r="Z93" i="8" s="1"/>
  <c r="T93" i="8"/>
  <c r="Q93" i="8"/>
  <c r="P93" i="8"/>
  <c r="Y92" i="8"/>
  <c r="Z92" i="8" s="1"/>
  <c r="T92" i="8"/>
  <c r="Q92" i="8"/>
  <c r="P92" i="8"/>
  <c r="Y91" i="8"/>
  <c r="Z91" i="8" s="1"/>
  <c r="T91" i="8"/>
  <c r="Q91" i="8"/>
  <c r="P91" i="8"/>
  <c r="Y90" i="8"/>
  <c r="Z90" i="8" s="1"/>
  <c r="T90" i="8"/>
  <c r="Q90" i="8"/>
  <c r="P90" i="8"/>
  <c r="Y89" i="8"/>
  <c r="Z89" i="8" s="1"/>
  <c r="T89" i="8"/>
  <c r="Q89" i="8"/>
  <c r="P89" i="8"/>
  <c r="Y88" i="8"/>
  <c r="Z88" i="8" s="1"/>
  <c r="T88" i="8"/>
  <c r="Q88" i="8"/>
  <c r="P88" i="8"/>
  <c r="Y87" i="8"/>
  <c r="Z87" i="8" s="1"/>
  <c r="T87" i="8"/>
  <c r="Q87" i="8"/>
  <c r="P87" i="8"/>
  <c r="Y86" i="8"/>
  <c r="Z86" i="8" s="1"/>
  <c r="T86" i="8"/>
  <c r="Q86" i="8"/>
  <c r="P86" i="8"/>
  <c r="Y85" i="8"/>
  <c r="Z85" i="8" s="1"/>
  <c r="T85" i="8"/>
  <c r="Q85" i="8"/>
  <c r="P85" i="8"/>
  <c r="Y84" i="8"/>
  <c r="Z84" i="8" s="1"/>
  <c r="T84" i="8"/>
  <c r="Q84" i="8"/>
  <c r="P84" i="8"/>
  <c r="Y83" i="8"/>
  <c r="Z83" i="8" s="1"/>
  <c r="T83" i="8"/>
  <c r="Q83" i="8"/>
  <c r="P83" i="8"/>
  <c r="Y82" i="8"/>
  <c r="Z82" i="8" s="1"/>
  <c r="T82" i="8"/>
  <c r="Q82" i="8"/>
  <c r="P82" i="8"/>
  <c r="Y81" i="8"/>
  <c r="Z81" i="8" s="1"/>
  <c r="T81" i="8"/>
  <c r="Q81" i="8"/>
  <c r="P81" i="8"/>
  <c r="Y80" i="8"/>
  <c r="Z80" i="8" s="1"/>
  <c r="T80" i="8"/>
  <c r="Q80" i="8"/>
  <c r="P80" i="8"/>
  <c r="Y79" i="8"/>
  <c r="Z79" i="8" s="1"/>
  <c r="T79" i="8"/>
  <c r="Q79" i="8"/>
  <c r="P79" i="8"/>
  <c r="Y78" i="8"/>
  <c r="T78" i="8"/>
  <c r="Q78" i="8"/>
  <c r="P78" i="8"/>
  <c r="T104" i="8" l="1"/>
  <c r="P104" i="8"/>
  <c r="Q104" i="8"/>
  <c r="Z78" i="8"/>
  <c r="T282" i="8" l="1"/>
  <c r="T281" i="8"/>
  <c r="T280" i="8"/>
  <c r="T279" i="8"/>
  <c r="T278" i="8"/>
  <c r="T277" i="8"/>
  <c r="T276" i="8"/>
  <c r="T275" i="8"/>
  <c r="T274" i="8"/>
  <c r="X283" i="8"/>
  <c r="S283" i="8"/>
  <c r="R283" i="8"/>
  <c r="Q283" i="8"/>
  <c r="P283" i="8"/>
  <c r="O283" i="8"/>
  <c r="Z282" i="8"/>
  <c r="Z281" i="8"/>
  <c r="W280" i="8"/>
  <c r="V280" i="8"/>
  <c r="U280" i="8"/>
  <c r="W279" i="8"/>
  <c r="V279" i="8"/>
  <c r="U279" i="8"/>
  <c r="W277" i="8"/>
  <c r="V277" i="8"/>
  <c r="U277" i="8"/>
  <c r="W276" i="8"/>
  <c r="V276" i="8"/>
  <c r="U276" i="8"/>
  <c r="W275" i="8"/>
  <c r="V275" i="8"/>
  <c r="U275" i="8"/>
  <c r="W274" i="8"/>
  <c r="V274" i="8"/>
  <c r="U274" i="8"/>
  <c r="R285" i="8"/>
  <c r="T285" i="8" s="1"/>
  <c r="Y285" i="8"/>
  <c r="Z285" i="8" s="1"/>
  <c r="R286" i="8"/>
  <c r="T286" i="8" s="1"/>
  <c r="Y286" i="8"/>
  <c r="Z286" i="8" s="1"/>
  <c r="R287" i="8"/>
  <c r="T287" i="8" s="1"/>
  <c r="Y287" i="8"/>
  <c r="Z287" i="8" s="1"/>
  <c r="R288" i="8"/>
  <c r="T288" i="8" s="1"/>
  <c r="Y288" i="8"/>
  <c r="Z288" i="8" s="1"/>
  <c r="R289" i="8"/>
  <c r="T289" i="8" s="1"/>
  <c r="Y289" i="8"/>
  <c r="Z289" i="8" s="1"/>
  <c r="R290" i="8"/>
  <c r="T290" i="8" s="1"/>
  <c r="Y290" i="8"/>
  <c r="Z290" i="8" s="1"/>
  <c r="R291" i="8"/>
  <c r="T291" i="8" s="1"/>
  <c r="Y291" i="8"/>
  <c r="Z291" i="8" s="1"/>
  <c r="R292" i="8"/>
  <c r="T292" i="8" s="1"/>
  <c r="Y292" i="8"/>
  <c r="Z292" i="8" s="1"/>
  <c r="R293" i="8"/>
  <c r="T293" i="8" s="1"/>
  <c r="Y293" i="8"/>
  <c r="Z293" i="8" s="1"/>
  <c r="R294" i="8"/>
  <c r="T294" i="8" s="1"/>
  <c r="Y294" i="8"/>
  <c r="Z294" i="8" s="1"/>
  <c r="Y277" i="8" l="1"/>
  <c r="Y279" i="8"/>
  <c r="Y276" i="8"/>
  <c r="Z283" i="8"/>
  <c r="T283" i="8"/>
  <c r="U283" i="8"/>
  <c r="Y275" i="8"/>
  <c r="W283" i="8"/>
  <c r="Y280" i="8"/>
  <c r="V283" i="8"/>
  <c r="Y274" i="8"/>
  <c r="Y283" i="8" l="1"/>
  <c r="X312" i="8"/>
  <c r="W312" i="8"/>
  <c r="V312" i="8"/>
  <c r="U312" i="8"/>
  <c r="S312" i="8"/>
  <c r="O312" i="8"/>
  <c r="Y311" i="8"/>
  <c r="Z311" i="8" s="1"/>
  <c r="R311" i="8"/>
  <c r="T311" i="8" s="1"/>
  <c r="Y310" i="8"/>
  <c r="Z310" i="8" s="1"/>
  <c r="T310" i="8"/>
  <c r="Q310" i="8"/>
  <c r="Q312" i="8" s="1"/>
  <c r="P310" i="8"/>
  <c r="P312" i="8" s="1"/>
  <c r="Y309" i="8"/>
  <c r="Z309" i="8" s="1"/>
  <c r="R309" i="8"/>
  <c r="T309" i="8" s="1"/>
  <c r="Y308" i="8"/>
  <c r="Z308" i="8" s="1"/>
  <c r="R308" i="8"/>
  <c r="T308" i="8" s="1"/>
  <c r="Y307" i="8"/>
  <c r="Z307" i="8" s="1"/>
  <c r="R307" i="8"/>
  <c r="T307" i="8" s="1"/>
  <c r="Y306" i="8"/>
  <c r="Z306" i="8" s="1"/>
  <c r="R306" i="8"/>
  <c r="T306" i="8" s="1"/>
  <c r="Y305" i="8"/>
  <c r="Z305" i="8" s="1"/>
  <c r="R305" i="8"/>
  <c r="T305" i="8" s="1"/>
  <c r="Y304" i="8"/>
  <c r="Z304" i="8" s="1"/>
  <c r="R304" i="8"/>
  <c r="T304" i="8" s="1"/>
  <c r="Y303" i="8"/>
  <c r="Z303" i="8" s="1"/>
  <c r="R303" i="8"/>
  <c r="T303" i="8" s="1"/>
  <c r="Y302" i="8"/>
  <c r="Z302" i="8" s="1"/>
  <c r="R302" i="8"/>
  <c r="T302" i="8" s="1"/>
  <c r="Y301" i="8"/>
  <c r="Z301" i="8" s="1"/>
  <c r="R301" i="8"/>
  <c r="T301" i="8" s="1"/>
  <c r="Y300" i="8"/>
  <c r="Z300" i="8" s="1"/>
  <c r="R300" i="8"/>
  <c r="T300" i="8" s="1"/>
  <c r="Y299" i="8"/>
  <c r="Z299" i="8" s="1"/>
  <c r="R299" i="8"/>
  <c r="T299" i="8" s="1"/>
  <c r="Y298" i="8"/>
  <c r="Z298" i="8" s="1"/>
  <c r="R298" i="8"/>
  <c r="T298" i="8" s="1"/>
  <c r="Y297" i="8"/>
  <c r="Z297" i="8" s="1"/>
  <c r="R297" i="8"/>
  <c r="T297" i="8" s="1"/>
  <c r="Y296" i="8"/>
  <c r="Z296" i="8" s="1"/>
  <c r="R296" i="8"/>
  <c r="T296" i="8" s="1"/>
  <c r="Y295" i="8"/>
  <c r="Z295" i="8" s="1"/>
  <c r="R295" i="8"/>
  <c r="T295" i="8" s="1"/>
  <c r="R312" i="8" l="1"/>
  <c r="T312" i="8"/>
  <c r="Z312" i="8"/>
  <c r="Y312" i="8"/>
  <c r="P36" i="8"/>
  <c r="Q36" i="8"/>
  <c r="R36" i="8"/>
  <c r="S36" i="8"/>
  <c r="T36" i="8"/>
  <c r="X36" i="8"/>
  <c r="Y36" i="8"/>
  <c r="O36" i="8"/>
  <c r="Z31" i="8" l="1"/>
  <c r="U31" i="8" s="1"/>
  <c r="U36" i="8" s="1"/>
  <c r="V31" i="8" l="1"/>
  <c r="V36" i="8" s="1"/>
  <c r="Z36" i="8"/>
  <c r="W31" i="8"/>
  <c r="W36" i="8" s="1"/>
  <c r="O272" i="8"/>
  <c r="R272" i="8"/>
  <c r="S272" i="8"/>
  <c r="P263" i="8"/>
  <c r="Q263" i="8"/>
  <c r="P264" i="8"/>
  <c r="Q264" i="8"/>
  <c r="P265" i="8"/>
  <c r="Q265" i="8"/>
  <c r="P266" i="8"/>
  <c r="Q266" i="8"/>
  <c r="P267" i="8"/>
  <c r="Q267" i="8"/>
  <c r="P268" i="8"/>
  <c r="Q268" i="8"/>
  <c r="P269" i="8"/>
  <c r="Q269" i="8"/>
  <c r="P270" i="8"/>
  <c r="Q270" i="8"/>
  <c r="P271" i="8"/>
  <c r="Q271" i="8"/>
  <c r="Q262" i="8"/>
  <c r="P262" i="8"/>
  <c r="W271" i="8"/>
  <c r="V271" i="8"/>
  <c r="U271" i="8"/>
  <c r="T271" i="8"/>
  <c r="W270" i="8"/>
  <c r="V270" i="8"/>
  <c r="U270" i="8"/>
  <c r="T270" i="8"/>
  <c r="W269" i="8"/>
  <c r="V269" i="8"/>
  <c r="U269" i="8"/>
  <c r="T269" i="8"/>
  <c r="W268" i="8"/>
  <c r="V268" i="8"/>
  <c r="U268" i="8"/>
  <c r="T268" i="8"/>
  <c r="W267" i="8"/>
  <c r="V267" i="8"/>
  <c r="U267" i="8"/>
  <c r="T267" i="8"/>
  <c r="W266" i="8"/>
  <c r="V266" i="8"/>
  <c r="U266" i="8"/>
  <c r="T266" i="8"/>
  <c r="W265" i="8"/>
  <c r="V265" i="8"/>
  <c r="U265" i="8"/>
  <c r="T265" i="8"/>
  <c r="W264" i="8"/>
  <c r="V264" i="8"/>
  <c r="U264" i="8"/>
  <c r="T264" i="8"/>
  <c r="W263" i="8"/>
  <c r="V263" i="8"/>
  <c r="U263" i="8"/>
  <c r="T263" i="8"/>
  <c r="W262" i="8"/>
  <c r="V262" i="8"/>
  <c r="U262" i="8"/>
  <c r="T262" i="8"/>
  <c r="X272" i="8"/>
  <c r="Y269" i="8" l="1"/>
  <c r="Y270" i="8"/>
  <c r="Y264" i="8"/>
  <c r="Y265" i="8"/>
  <c r="Y267" i="8"/>
  <c r="Y263" i="8"/>
  <c r="Y268" i="8"/>
  <c r="Y262" i="8"/>
  <c r="Y266" i="8"/>
  <c r="Y271" i="8"/>
  <c r="Z260" i="8"/>
  <c r="W260" i="8" s="1"/>
  <c r="Z261" i="8"/>
  <c r="W261" i="8" s="1"/>
  <c r="Z259" i="8"/>
  <c r="P254" i="8"/>
  <c r="W258" i="8"/>
  <c r="V258" i="8"/>
  <c r="U258" i="8"/>
  <c r="T258" i="8"/>
  <c r="Q258" i="8"/>
  <c r="P258" i="8"/>
  <c r="W257" i="8"/>
  <c r="V257" i="8"/>
  <c r="U257" i="8"/>
  <c r="T257" i="8"/>
  <c r="Q257" i="8"/>
  <c r="P257" i="8"/>
  <c r="W255" i="8"/>
  <c r="V255" i="8"/>
  <c r="U255" i="8"/>
  <c r="W254" i="8"/>
  <c r="V254" i="8"/>
  <c r="U254" i="8"/>
  <c r="T254" i="8"/>
  <c r="Q254" i="8"/>
  <c r="W253" i="8"/>
  <c r="V253" i="8"/>
  <c r="U253" i="8"/>
  <c r="T253" i="8"/>
  <c r="Q253" i="8"/>
  <c r="P253" i="8"/>
  <c r="W252" i="8"/>
  <c r="V252" i="8"/>
  <c r="U252" i="8"/>
  <c r="T252" i="8"/>
  <c r="P272" i="8" l="1"/>
  <c r="T272" i="8"/>
  <c r="Q272" i="8"/>
  <c r="U261" i="8"/>
  <c r="W259" i="8"/>
  <c r="W272" i="8" s="1"/>
  <c r="Z272" i="8"/>
  <c r="Y258" i="8"/>
  <c r="V261" i="8"/>
  <c r="Y253" i="8"/>
  <c r="Y255" i="8"/>
  <c r="U260" i="8"/>
  <c r="V260" i="8"/>
  <c r="Y252" i="8"/>
  <c r="Y254" i="8"/>
  <c r="Y257" i="8"/>
  <c r="U259" i="8"/>
  <c r="V259" i="8"/>
  <c r="V272" i="8" l="1"/>
  <c r="U272" i="8"/>
  <c r="Y272" i="8"/>
  <c r="P60" i="8"/>
  <c r="Q60" i="8"/>
  <c r="Y10" i="8" l="1"/>
  <c r="P207" i="8" l="1"/>
  <c r="Q207" i="8"/>
  <c r="P208" i="8"/>
  <c r="Q208" i="8"/>
  <c r="P209" i="8"/>
  <c r="Q209" i="8"/>
  <c r="P210" i="8"/>
  <c r="Q210" i="8"/>
  <c r="P211" i="8"/>
  <c r="Q211" i="8"/>
  <c r="P158" i="8"/>
  <c r="Q158" i="8"/>
  <c r="P159" i="8"/>
  <c r="Q159" i="8"/>
  <c r="P160" i="8"/>
  <c r="Q160" i="8"/>
  <c r="P161" i="8"/>
  <c r="Q161" i="8"/>
  <c r="P163" i="8"/>
  <c r="Q163" i="8"/>
  <c r="P164" i="8"/>
  <c r="Q164" i="8"/>
  <c r="P166" i="8"/>
  <c r="Q166" i="8"/>
  <c r="P165" i="8"/>
  <c r="Q165" i="8"/>
  <c r="P167" i="8"/>
  <c r="Q167" i="8"/>
  <c r="P168" i="8"/>
  <c r="Q168" i="8"/>
  <c r="P169" i="8"/>
  <c r="Q169" i="8"/>
  <c r="P170" i="8"/>
  <c r="Q170" i="8"/>
  <c r="P171" i="8"/>
  <c r="Q171" i="8"/>
  <c r="P172" i="8"/>
  <c r="Q172" i="8"/>
  <c r="P173" i="8"/>
  <c r="Q173" i="8"/>
  <c r="P174" i="8"/>
  <c r="Q174" i="8"/>
  <c r="P175" i="8"/>
  <c r="Q175" i="8"/>
  <c r="P176" i="8"/>
  <c r="Q176" i="8"/>
  <c r="P177" i="8"/>
  <c r="Q177" i="8"/>
  <c r="P178" i="8"/>
  <c r="Q178" i="8"/>
  <c r="P179" i="8"/>
  <c r="Q179" i="8"/>
  <c r="P180" i="8"/>
  <c r="Q180" i="8"/>
  <c r="P181" i="8"/>
  <c r="Q181" i="8"/>
  <c r="P182" i="8"/>
  <c r="Q182" i="8"/>
  <c r="P183" i="8"/>
  <c r="Q183" i="8"/>
  <c r="P184" i="8"/>
  <c r="Q184" i="8"/>
  <c r="P185" i="8"/>
  <c r="Q185" i="8"/>
  <c r="P186" i="8"/>
  <c r="Q186" i="8"/>
  <c r="P187" i="8"/>
  <c r="Q187" i="8"/>
  <c r="P188" i="8"/>
  <c r="Q188" i="8"/>
  <c r="P189" i="8"/>
  <c r="Q189" i="8"/>
  <c r="P190" i="8"/>
  <c r="Q190" i="8"/>
  <c r="P191" i="8"/>
  <c r="Q191" i="8"/>
  <c r="P192" i="8"/>
  <c r="Q192" i="8"/>
  <c r="P193" i="8"/>
  <c r="Q193" i="8"/>
  <c r="P194" i="8"/>
  <c r="Q194" i="8"/>
  <c r="P195" i="8"/>
  <c r="Q195" i="8"/>
  <c r="P196" i="8"/>
  <c r="Q196" i="8"/>
  <c r="P197" i="8"/>
  <c r="Q197" i="8"/>
  <c r="P198" i="8"/>
  <c r="Q198" i="8"/>
  <c r="P199" i="8"/>
  <c r="Q199" i="8"/>
  <c r="P200" i="8"/>
  <c r="Q200" i="8"/>
  <c r="P201" i="8"/>
  <c r="Q201" i="8"/>
  <c r="P202" i="8"/>
  <c r="Q202" i="8"/>
  <c r="P203" i="8"/>
  <c r="Q203" i="8"/>
  <c r="P204" i="8"/>
  <c r="Q204" i="8"/>
  <c r="P205" i="8"/>
  <c r="Q205" i="8"/>
  <c r="P206" i="8"/>
  <c r="Q206" i="8"/>
  <c r="P156" i="8"/>
  <c r="Q156" i="8"/>
  <c r="P157" i="8"/>
  <c r="Q157" i="8"/>
  <c r="P154" i="8"/>
  <c r="Q154" i="8"/>
  <c r="P155" i="8"/>
  <c r="Q155" i="8"/>
  <c r="Z148" i="8"/>
  <c r="V148" i="8" s="1"/>
  <c r="Z147" i="8"/>
  <c r="V147" i="8" s="1"/>
  <c r="Z146" i="8"/>
  <c r="V146" i="8" s="1"/>
  <c r="Z145" i="8"/>
  <c r="V145" i="8" s="1"/>
  <c r="Z144" i="8"/>
  <c r="V144" i="8" s="1"/>
  <c r="Z143" i="8"/>
  <c r="V143" i="8" s="1"/>
  <c r="Z142" i="8"/>
  <c r="V142" i="8" s="1"/>
  <c r="Z141" i="8"/>
  <c r="V141" i="8" s="1"/>
  <c r="Z140" i="8"/>
  <c r="V140" i="8" s="1"/>
  <c r="Z139" i="8"/>
  <c r="V139" i="8" s="1"/>
  <c r="Z138" i="8"/>
  <c r="V138" i="8" s="1"/>
  <c r="Z137" i="8"/>
  <c r="V137" i="8" s="1"/>
  <c r="Z136" i="8"/>
  <c r="V136" i="8" s="1"/>
  <c r="Z135" i="8"/>
  <c r="V135" i="8" s="1"/>
  <c r="Z134" i="8"/>
  <c r="V134" i="8" s="1"/>
  <c r="Z133" i="8"/>
  <c r="V133" i="8" s="1"/>
  <c r="Z132" i="8"/>
  <c r="V132" i="8" s="1"/>
  <c r="Z131" i="8"/>
  <c r="V131" i="8" s="1"/>
  <c r="Z130" i="8"/>
  <c r="V130" i="8" s="1"/>
  <c r="Z129" i="8"/>
  <c r="V129" i="8" s="1"/>
  <c r="Z128" i="8"/>
  <c r="V128" i="8" s="1"/>
  <c r="Z127" i="8"/>
  <c r="V127" i="8" s="1"/>
  <c r="Z126" i="8"/>
  <c r="U126" i="8" s="1"/>
  <c r="Z125" i="8"/>
  <c r="U125" i="8" s="1"/>
  <c r="Z124" i="8"/>
  <c r="U124" i="8" s="1"/>
  <c r="Z123" i="8"/>
  <c r="U123" i="8" s="1"/>
  <c r="Z122" i="8"/>
  <c r="U122" i="8" s="1"/>
  <c r="Z121" i="8"/>
  <c r="U121" i="8" s="1"/>
  <c r="Z120" i="8"/>
  <c r="U120" i="8" s="1"/>
  <c r="Z119" i="8"/>
  <c r="U119" i="8" s="1"/>
  <c r="Z118" i="8"/>
  <c r="U118" i="8" s="1"/>
  <c r="Z117" i="8"/>
  <c r="U117" i="8" s="1"/>
  <c r="Z116" i="8"/>
  <c r="U116" i="8" s="1"/>
  <c r="Z115" i="8"/>
  <c r="U115" i="8" s="1"/>
  <c r="Z114" i="8"/>
  <c r="W114" i="8" s="1"/>
  <c r="Z113" i="8"/>
  <c r="V113" i="8" s="1"/>
  <c r="Z112" i="8"/>
  <c r="W112" i="8" s="1"/>
  <c r="Z108" i="8"/>
  <c r="W108" i="8" s="1"/>
  <c r="Z109" i="8"/>
  <c r="W109" i="8" s="1"/>
  <c r="Z107" i="8"/>
  <c r="V107" i="8" s="1"/>
  <c r="U107" i="8"/>
  <c r="W121" i="8" l="1"/>
  <c r="W142" i="8"/>
  <c r="W140" i="8"/>
  <c r="U112" i="8"/>
  <c r="W119" i="8"/>
  <c r="V125" i="8"/>
  <c r="W148" i="8"/>
  <c r="W134" i="8"/>
  <c r="W132" i="8"/>
  <c r="W138" i="8"/>
  <c r="U109" i="8"/>
  <c r="V109" i="8"/>
  <c r="V108" i="8"/>
  <c r="W130" i="8"/>
  <c r="W146" i="8"/>
  <c r="U108" i="8"/>
  <c r="W128" i="8"/>
  <c r="W136" i="8"/>
  <c r="W144" i="8"/>
  <c r="W118" i="8"/>
  <c r="W126" i="8"/>
  <c r="W127" i="8"/>
  <c r="W129" i="8"/>
  <c r="W131" i="8"/>
  <c r="W133" i="8"/>
  <c r="W135" i="8"/>
  <c r="W137" i="8"/>
  <c r="W139" i="8"/>
  <c r="W141" i="8"/>
  <c r="W143" i="8"/>
  <c r="W145" i="8"/>
  <c r="W147" i="8"/>
  <c r="V114" i="8"/>
  <c r="U113" i="8"/>
  <c r="W113" i="8"/>
  <c r="V121" i="8"/>
  <c r="V126" i="8"/>
  <c r="V117" i="8"/>
  <c r="V122" i="8"/>
  <c r="W115" i="8"/>
  <c r="W117" i="8"/>
  <c r="W122" i="8"/>
  <c r="V118" i="8"/>
  <c r="W123" i="8"/>
  <c r="W125" i="8"/>
  <c r="V116" i="8"/>
  <c r="V120" i="8"/>
  <c r="V124" i="8"/>
  <c r="V115" i="8"/>
  <c r="W116" i="8"/>
  <c r="V119" i="8"/>
  <c r="W120" i="8"/>
  <c r="V123" i="8"/>
  <c r="W124" i="8"/>
  <c r="U128" i="8"/>
  <c r="U129" i="8"/>
  <c r="U130" i="8"/>
  <c r="U131" i="8"/>
  <c r="U132" i="8"/>
  <c r="U133" i="8"/>
  <c r="U134" i="8"/>
  <c r="U135" i="8"/>
  <c r="U136" i="8"/>
  <c r="U137" i="8"/>
  <c r="U138" i="8"/>
  <c r="U139" i="8"/>
  <c r="U140" i="8"/>
  <c r="U141" i="8"/>
  <c r="U142" i="8"/>
  <c r="U143" i="8"/>
  <c r="U144" i="8"/>
  <c r="U145" i="8"/>
  <c r="U146" i="8"/>
  <c r="U147" i="8"/>
  <c r="U148" i="8"/>
  <c r="Q153" i="8" l="1"/>
  <c r="P153" i="8"/>
  <c r="Q152" i="8"/>
  <c r="P152" i="8"/>
  <c r="Q151" i="8"/>
  <c r="P151" i="8"/>
  <c r="P112" i="8"/>
  <c r="Q112" i="8"/>
  <c r="P113" i="8"/>
  <c r="Q113" i="8"/>
  <c r="P114" i="8"/>
  <c r="Q114" i="8"/>
  <c r="P115" i="8"/>
  <c r="Q115" i="8"/>
  <c r="P116" i="8"/>
  <c r="Q116" i="8"/>
  <c r="P117" i="8"/>
  <c r="Q117" i="8"/>
  <c r="P118" i="8"/>
  <c r="Q118" i="8"/>
  <c r="P119" i="8"/>
  <c r="Q119" i="8"/>
  <c r="P120" i="8"/>
  <c r="Q120" i="8"/>
  <c r="P121" i="8"/>
  <c r="Q121" i="8"/>
  <c r="P122" i="8"/>
  <c r="Q122" i="8"/>
  <c r="P123" i="8"/>
  <c r="Q123" i="8"/>
  <c r="P124" i="8"/>
  <c r="Q124" i="8"/>
  <c r="P125" i="8"/>
  <c r="Q125" i="8"/>
  <c r="P126" i="8"/>
  <c r="Q126" i="8"/>
  <c r="P127" i="8"/>
  <c r="Q127" i="8"/>
  <c r="P128" i="8"/>
  <c r="Q128" i="8"/>
  <c r="P129" i="8"/>
  <c r="Q129" i="8"/>
  <c r="P130" i="8"/>
  <c r="Q130" i="8"/>
  <c r="P131" i="8"/>
  <c r="Q131" i="8"/>
  <c r="P132" i="8"/>
  <c r="Q132" i="8"/>
  <c r="P133" i="8"/>
  <c r="Q133" i="8"/>
  <c r="P134" i="8"/>
  <c r="Q134" i="8"/>
  <c r="P135" i="8"/>
  <c r="Q135" i="8"/>
  <c r="P136" i="8"/>
  <c r="Q136" i="8"/>
  <c r="P137" i="8"/>
  <c r="Q137" i="8"/>
  <c r="P138" i="8"/>
  <c r="Q138" i="8"/>
  <c r="P139" i="8"/>
  <c r="Q139" i="8"/>
  <c r="P140" i="8"/>
  <c r="Q140" i="8"/>
  <c r="P141" i="8"/>
  <c r="Q141" i="8"/>
  <c r="P142" i="8"/>
  <c r="Q142" i="8"/>
  <c r="P143" i="8"/>
  <c r="Q143" i="8"/>
  <c r="P144" i="8"/>
  <c r="Q144" i="8"/>
  <c r="P145" i="8"/>
  <c r="Q145" i="8"/>
  <c r="P146" i="8"/>
  <c r="Q146" i="8"/>
  <c r="P147" i="8"/>
  <c r="Q147" i="8"/>
  <c r="P148" i="8"/>
  <c r="Q148" i="8"/>
  <c r="P107" i="8"/>
  <c r="Q107" i="8"/>
  <c r="P109" i="8"/>
  <c r="Q109" i="8"/>
  <c r="P108" i="8"/>
  <c r="Q108" i="8"/>
  <c r="Q106" i="8"/>
  <c r="P106" i="8"/>
  <c r="P75" i="8"/>
  <c r="Q75" i="8"/>
  <c r="P74" i="8"/>
  <c r="Q74" i="8"/>
  <c r="P73" i="8"/>
  <c r="Q73" i="8"/>
  <c r="P72" i="8"/>
  <c r="Q72" i="8"/>
  <c r="P71" i="8"/>
  <c r="Q71" i="8"/>
  <c r="P70" i="8"/>
  <c r="Q70" i="8"/>
  <c r="P69" i="8"/>
  <c r="Q69" i="8"/>
  <c r="P68" i="8"/>
  <c r="Q68" i="8"/>
  <c r="P67" i="8"/>
  <c r="Q67" i="8"/>
  <c r="P66" i="8"/>
  <c r="Q66" i="8"/>
  <c r="P65" i="8"/>
  <c r="Q65" i="8"/>
  <c r="P64" i="8"/>
  <c r="Q64" i="8"/>
  <c r="P63" i="8"/>
  <c r="Q63" i="8"/>
  <c r="P62" i="8"/>
  <c r="Q62" i="8"/>
  <c r="P61" i="8"/>
  <c r="Q61" i="8"/>
  <c r="Q59" i="8"/>
  <c r="P59" i="8"/>
  <c r="Q58" i="8"/>
  <c r="P58" i="8"/>
  <c r="Q57" i="8"/>
  <c r="P57" i="8"/>
  <c r="S250" i="8"/>
  <c r="U250" i="8"/>
  <c r="V250" i="8"/>
  <c r="W250" i="8"/>
  <c r="X250" i="8"/>
  <c r="O250" i="8"/>
  <c r="Y249" i="8" l="1"/>
  <c r="Z249" i="8" s="1"/>
  <c r="Y248" i="8"/>
  <c r="Z248" i="8" s="1"/>
  <c r="Y247" i="8"/>
  <c r="Z247" i="8" s="1"/>
  <c r="Y246" i="8"/>
  <c r="Z246" i="8" s="1"/>
  <c r="Y245" i="8"/>
  <c r="Z245" i="8" s="1"/>
  <c r="Y244" i="8"/>
  <c r="Z244" i="8" s="1"/>
  <c r="Y243" i="8"/>
  <c r="Z243" i="8" s="1"/>
  <c r="Y242" i="8"/>
  <c r="Z242" i="8" s="1"/>
  <c r="Y241" i="8"/>
  <c r="Z241" i="8" s="1"/>
  <c r="Y240" i="8"/>
  <c r="Z240" i="8" s="1"/>
  <c r="Y239" i="8"/>
  <c r="Z239" i="8" s="1"/>
  <c r="Y238" i="8"/>
  <c r="Z238" i="8" s="1"/>
  <c r="Y237" i="8"/>
  <c r="Z237" i="8" s="1"/>
  <c r="Y236" i="8"/>
  <c r="Z236" i="8" s="1"/>
  <c r="Y235" i="8"/>
  <c r="Z235" i="8" s="1"/>
  <c r="Y234" i="8"/>
  <c r="Z234" i="8" s="1"/>
  <c r="Y233" i="8"/>
  <c r="Z233" i="8" s="1"/>
  <c r="Y232" i="8"/>
  <c r="Z232" i="8" s="1"/>
  <c r="Y231" i="8"/>
  <c r="Z231" i="8" s="1"/>
  <c r="Y230" i="8"/>
  <c r="Z230" i="8" s="1"/>
  <c r="Y229" i="8"/>
  <c r="Z229" i="8" s="1"/>
  <c r="Y228" i="8"/>
  <c r="Z228" i="8" s="1"/>
  <c r="Y227" i="8"/>
  <c r="Z227" i="8" s="1"/>
  <c r="Y226" i="8"/>
  <c r="Z226" i="8" s="1"/>
  <c r="Y225" i="8"/>
  <c r="Z225" i="8" s="1"/>
  <c r="Y224" i="8"/>
  <c r="Z224" i="8" s="1"/>
  <c r="Y223" i="8"/>
  <c r="Z223" i="8" s="1"/>
  <c r="Y222" i="8"/>
  <c r="Z222" i="8" s="1"/>
  <c r="Y221" i="8"/>
  <c r="Z221" i="8" s="1"/>
  <c r="Y220" i="8"/>
  <c r="Z220" i="8" s="1"/>
  <c r="Y219" i="8"/>
  <c r="Z219" i="8" s="1"/>
  <c r="Y218" i="8"/>
  <c r="Z218" i="8" s="1"/>
  <c r="Y217" i="8"/>
  <c r="Z217" i="8" s="1"/>
  <c r="Y216" i="8"/>
  <c r="Z216" i="8" s="1"/>
  <c r="Y215" i="8"/>
  <c r="Z215" i="8" s="1"/>
  <c r="Y214" i="8"/>
  <c r="Y250" i="8" l="1"/>
  <c r="Z214" i="8"/>
  <c r="Z250" i="8" s="1"/>
  <c r="P149" i="8"/>
  <c r="Q149" i="8"/>
  <c r="S149" i="8"/>
  <c r="O149" i="8"/>
  <c r="O76" i="8"/>
  <c r="O104" i="8" s="1"/>
  <c r="Y211" i="8"/>
  <c r="Z211" i="8" s="1"/>
  <c r="Y210" i="8"/>
  <c r="Z210" i="8" s="1"/>
  <c r="Y209" i="8"/>
  <c r="Z209" i="8" s="1"/>
  <c r="Y208" i="8"/>
  <c r="Z208" i="8" s="1"/>
  <c r="Y207" i="8"/>
  <c r="Z207" i="8" s="1"/>
  <c r="Y206" i="8"/>
  <c r="Z206" i="8" s="1"/>
  <c r="Y205" i="8"/>
  <c r="Z205" i="8" s="1"/>
  <c r="Y204" i="8"/>
  <c r="Z204" i="8" s="1"/>
  <c r="Y203" i="8"/>
  <c r="Z203" i="8" s="1"/>
  <c r="Y202" i="8"/>
  <c r="Z202" i="8" s="1"/>
  <c r="Y201" i="8"/>
  <c r="Z201" i="8" s="1"/>
  <c r="Y200" i="8"/>
  <c r="Z200" i="8" s="1"/>
  <c r="Y199" i="8"/>
  <c r="Z199" i="8" s="1"/>
  <c r="Y198" i="8"/>
  <c r="Z198" i="8" s="1"/>
  <c r="Y197" i="8"/>
  <c r="Z197" i="8" s="1"/>
  <c r="Y196" i="8"/>
  <c r="Z196" i="8" s="1"/>
  <c r="Y195" i="8"/>
  <c r="Z195" i="8" s="1"/>
  <c r="Y194" i="8"/>
  <c r="Z194" i="8" s="1"/>
  <c r="Y193" i="8"/>
  <c r="Z193" i="8" s="1"/>
  <c r="Y192" i="8"/>
  <c r="Z192" i="8" s="1"/>
  <c r="Y191" i="8"/>
  <c r="Z191" i="8" s="1"/>
  <c r="Y190" i="8"/>
  <c r="Z190" i="8" s="1"/>
  <c r="Y189" i="8"/>
  <c r="Z189" i="8" s="1"/>
  <c r="Y188" i="8"/>
  <c r="Z188" i="8" s="1"/>
  <c r="Y187" i="8"/>
  <c r="Z187" i="8" s="1"/>
  <c r="Y186" i="8"/>
  <c r="Z186" i="8" s="1"/>
  <c r="Y185" i="8"/>
  <c r="Z185" i="8" s="1"/>
  <c r="Y184" i="8"/>
  <c r="Z184" i="8" s="1"/>
  <c r="Y183" i="8"/>
  <c r="Z183" i="8" s="1"/>
  <c r="Y182" i="8"/>
  <c r="Z182" i="8" s="1"/>
  <c r="Y181" i="8"/>
  <c r="Z181" i="8" s="1"/>
  <c r="Y180" i="8"/>
  <c r="Z180" i="8" s="1"/>
  <c r="Y179" i="8"/>
  <c r="Z179" i="8" s="1"/>
  <c r="Y178" i="8"/>
  <c r="Z178" i="8" s="1"/>
  <c r="Y177" i="8"/>
  <c r="Z177" i="8" s="1"/>
  <c r="Y176" i="8"/>
  <c r="Z176" i="8" s="1"/>
  <c r="Y175" i="8"/>
  <c r="Z175" i="8" s="1"/>
  <c r="Z174" i="8"/>
  <c r="Z173" i="8"/>
  <c r="Y172" i="8"/>
  <c r="Z172" i="8" s="1"/>
  <c r="Z171" i="8"/>
  <c r="Z170" i="8"/>
  <c r="Z169" i="8"/>
  <c r="Y168" i="8"/>
  <c r="Z168" i="8" s="1"/>
  <c r="Y167" i="8"/>
  <c r="Z167" i="8" s="1"/>
  <c r="Y165" i="8"/>
  <c r="Z165" i="8" s="1"/>
  <c r="Z166" i="8"/>
  <c r="Z163" i="8"/>
  <c r="Y161" i="8"/>
  <c r="Z161" i="8" s="1"/>
  <c r="Y160" i="8"/>
  <c r="Z160" i="8" s="1"/>
  <c r="Y159" i="8"/>
  <c r="Z159" i="8" s="1"/>
  <c r="Y158" i="8"/>
  <c r="Z158" i="8" s="1"/>
  <c r="Y157" i="8"/>
  <c r="Z157" i="8" s="1"/>
  <c r="Y153" i="8"/>
  <c r="Z153" i="8" s="1"/>
  <c r="Y152" i="8"/>
  <c r="Z152" i="8" s="1"/>
  <c r="Y151" i="8"/>
  <c r="Z151" i="8" s="1"/>
  <c r="T145" i="8"/>
  <c r="T137" i="8"/>
  <c r="T129" i="8"/>
  <c r="T122" i="8"/>
  <c r="T114" i="8"/>
  <c r="T148" i="8"/>
  <c r="T147" i="8"/>
  <c r="T146" i="8"/>
  <c r="T144" i="8"/>
  <c r="T143" i="8"/>
  <c r="T142" i="8"/>
  <c r="T141" i="8"/>
  <c r="T140" i="8"/>
  <c r="T139" i="8"/>
  <c r="T138" i="8"/>
  <c r="T136" i="8"/>
  <c r="T135" i="8"/>
  <c r="T134" i="8"/>
  <c r="T133" i="8"/>
  <c r="T132" i="8"/>
  <c r="T131" i="8"/>
  <c r="T130" i="8"/>
  <c r="T128" i="8"/>
  <c r="T127" i="8"/>
  <c r="T126" i="8"/>
  <c r="T125" i="8"/>
  <c r="T124" i="8"/>
  <c r="T123" i="8"/>
  <c r="T121" i="8"/>
  <c r="T120" i="8"/>
  <c r="T119" i="8"/>
  <c r="T118" i="8"/>
  <c r="T117" i="8"/>
  <c r="T116" i="8"/>
  <c r="T115" i="8"/>
  <c r="T113" i="8"/>
  <c r="T112" i="8"/>
  <c r="T108" i="8"/>
  <c r="T109" i="8"/>
  <c r="T107" i="8"/>
  <c r="U76" i="8"/>
  <c r="U104" i="8" s="1"/>
  <c r="V76" i="8"/>
  <c r="V104" i="8" s="1"/>
  <c r="W76" i="8"/>
  <c r="W104" i="8" s="1"/>
  <c r="X76" i="8"/>
  <c r="X104" i="8" s="1"/>
  <c r="Y75" i="8"/>
  <c r="Z75" i="8" s="1"/>
  <c r="Y74" i="8"/>
  <c r="Z74" i="8" s="1"/>
  <c r="Y73" i="8"/>
  <c r="Z73" i="8" s="1"/>
  <c r="Y72" i="8"/>
  <c r="Y71" i="8"/>
  <c r="Y70" i="8"/>
  <c r="Z70" i="8" s="1"/>
  <c r="Y69" i="8"/>
  <c r="Z69" i="8" s="1"/>
  <c r="Y68" i="8"/>
  <c r="Z68" i="8" s="1"/>
  <c r="Y67" i="8"/>
  <c r="Z67" i="8" s="1"/>
  <c r="Y66" i="8"/>
  <c r="Z66" i="8" s="1"/>
  <c r="Y65" i="8"/>
  <c r="Z65" i="8" s="1"/>
  <c r="Y64" i="8"/>
  <c r="Z64" i="8" s="1"/>
  <c r="Y63" i="8"/>
  <c r="Z63" i="8" s="1"/>
  <c r="Y62" i="8"/>
  <c r="Z62" i="8" s="1"/>
  <c r="Y61" i="8"/>
  <c r="Z61" i="8" s="1"/>
  <c r="Y60" i="8"/>
  <c r="Z60" i="8" s="1"/>
  <c r="Y59" i="8"/>
  <c r="Z59" i="8" s="1"/>
  <c r="Y58" i="8"/>
  <c r="Z58" i="8" s="1"/>
  <c r="Y57" i="8"/>
  <c r="Z57" i="8" s="1"/>
  <c r="T57" i="8"/>
  <c r="P55" i="8"/>
  <c r="Q55" i="8"/>
  <c r="S55" i="8"/>
  <c r="U55" i="8"/>
  <c r="V55" i="8"/>
  <c r="W55" i="8"/>
  <c r="X55" i="8"/>
  <c r="O55" i="8"/>
  <c r="P26" i="8"/>
  <c r="Q26" i="8"/>
  <c r="S26" i="8"/>
  <c r="V26" i="8"/>
  <c r="W26" i="8"/>
  <c r="X26" i="8"/>
  <c r="O26" i="8"/>
  <c r="N250" i="8"/>
  <c r="U163" i="8" l="1"/>
  <c r="V163" i="8"/>
  <c r="W163" i="8"/>
  <c r="Z72" i="8"/>
  <c r="Z71" i="8"/>
  <c r="N272" i="8"/>
  <c r="N283" i="8" s="1"/>
  <c r="W170" i="8"/>
  <c r="U170" i="8"/>
  <c r="V170" i="8"/>
  <c r="V171" i="8"/>
  <c r="W171" i="8"/>
  <c r="U171" i="8"/>
  <c r="U174" i="8"/>
  <c r="V174" i="8"/>
  <c r="W174" i="8"/>
  <c r="U166" i="8"/>
  <c r="V166" i="8"/>
  <c r="W166" i="8"/>
  <c r="W169" i="8"/>
  <c r="V169" i="8"/>
  <c r="U169" i="8"/>
  <c r="W173" i="8"/>
  <c r="V173" i="8"/>
  <c r="U173" i="8"/>
  <c r="Y76" i="8"/>
  <c r="Y104" i="8" s="1"/>
  <c r="R149" i="8"/>
  <c r="T106" i="8"/>
  <c r="T149" i="8" s="1"/>
  <c r="Z76" i="8" l="1"/>
  <c r="Z104" i="8" s="1"/>
  <c r="X212" i="8"/>
  <c r="S212" i="8"/>
  <c r="Q212" i="8"/>
  <c r="P212" i="8"/>
  <c r="O212" i="8"/>
  <c r="O327" i="8" s="1"/>
  <c r="T211" i="8"/>
  <c r="T210" i="8"/>
  <c r="T209" i="8"/>
  <c r="T208" i="8"/>
  <c r="T207" i="8"/>
  <c r="T206" i="8"/>
  <c r="T205" i="8"/>
  <c r="T204" i="8"/>
  <c r="T203" i="8"/>
  <c r="T202" i="8"/>
  <c r="T201" i="8"/>
  <c r="T200" i="8"/>
  <c r="T199" i="8"/>
  <c r="T198" i="8"/>
  <c r="T197" i="8"/>
  <c r="T196" i="8"/>
  <c r="T195" i="8"/>
  <c r="T194" i="8"/>
  <c r="T193" i="8"/>
  <c r="T192" i="8"/>
  <c r="T191" i="8"/>
  <c r="T190" i="8"/>
  <c r="T189" i="8"/>
  <c r="T188" i="8"/>
  <c r="T187" i="8"/>
  <c r="T186" i="8"/>
  <c r="T185" i="8"/>
  <c r="T184" i="8"/>
  <c r="T183" i="8"/>
  <c r="T182" i="8"/>
  <c r="T181" i="8"/>
  <c r="T180" i="8"/>
  <c r="T179" i="8"/>
  <c r="T178" i="8"/>
  <c r="T177" i="8"/>
  <c r="T176" i="8"/>
  <c r="T175" i="8"/>
  <c r="T174" i="8"/>
  <c r="T173" i="8"/>
  <c r="T172" i="8"/>
  <c r="T171" i="8"/>
  <c r="T170" i="8"/>
  <c r="T169" i="8"/>
  <c r="T168" i="8"/>
  <c r="T167" i="8"/>
  <c r="T165" i="8"/>
  <c r="T166" i="8"/>
  <c r="T164" i="8"/>
  <c r="T163" i="8"/>
  <c r="T161" i="8"/>
  <c r="T160" i="8"/>
  <c r="T159" i="8"/>
  <c r="T158" i="8"/>
  <c r="T157" i="8"/>
  <c r="T156" i="8"/>
  <c r="T155" i="8"/>
  <c r="T154" i="8"/>
  <c r="T153" i="8"/>
  <c r="T152" i="8"/>
  <c r="T151" i="8"/>
  <c r="T212" i="8" l="1"/>
  <c r="R212" i="8"/>
  <c r="X149" i="8" l="1"/>
  <c r="X327" i="8" s="1"/>
  <c r="S76" i="8" l="1"/>
  <c r="S327" i="8" s="1"/>
  <c r="Z55" i="8" l="1"/>
  <c r="R55" i="8"/>
  <c r="Y55" i="8"/>
  <c r="T55" i="8"/>
  <c r="Y25" i="8"/>
  <c r="Z25" i="8" s="1"/>
  <c r="Y24" i="8"/>
  <c r="Z24" i="8" s="1"/>
  <c r="Y23" i="8"/>
  <c r="Z23" i="8" s="1"/>
  <c r="Y22" i="8"/>
  <c r="Z22" i="8" s="1"/>
  <c r="Y21" i="8"/>
  <c r="Z21" i="8" s="1"/>
  <c r="Y20" i="8"/>
  <c r="Z20" i="8" s="1"/>
  <c r="Y19" i="8"/>
  <c r="Z19" i="8" s="1"/>
  <c r="Y18" i="8"/>
  <c r="Z18" i="8" s="1"/>
  <c r="Y17" i="8"/>
  <c r="Z17" i="8" s="1"/>
  <c r="Y16" i="8"/>
  <c r="Z16" i="8" s="1"/>
  <c r="Y15" i="8"/>
  <c r="Z15" i="8" s="1"/>
  <c r="Y14" i="8"/>
  <c r="Z14" i="8" s="1"/>
  <c r="Y13" i="8"/>
  <c r="Z13" i="8" s="1"/>
  <c r="Y12" i="8"/>
  <c r="Z12" i="8" s="1"/>
  <c r="Y11" i="8"/>
  <c r="Z11" i="8" s="1"/>
  <c r="R25" i="8"/>
  <c r="T25" i="8" s="1"/>
  <c r="R24" i="8"/>
  <c r="T24" i="8" s="1"/>
  <c r="R23" i="8"/>
  <c r="T23" i="8" s="1"/>
  <c r="R22" i="8"/>
  <c r="T22" i="8" s="1"/>
  <c r="R21" i="8"/>
  <c r="T21" i="8" s="1"/>
  <c r="R20" i="8"/>
  <c r="T20" i="8" s="1"/>
  <c r="R19" i="8"/>
  <c r="T19" i="8" s="1"/>
  <c r="R18" i="8"/>
  <c r="T18" i="8" s="1"/>
  <c r="R17" i="8"/>
  <c r="T17" i="8" s="1"/>
  <c r="R16" i="8"/>
  <c r="T16" i="8" s="1"/>
  <c r="R15" i="8"/>
  <c r="T15" i="8" s="1"/>
  <c r="R14" i="8"/>
  <c r="T14" i="8" s="1"/>
  <c r="R13" i="8"/>
  <c r="T13" i="8" s="1"/>
  <c r="R12" i="8"/>
  <c r="T12" i="8" s="1"/>
  <c r="R11" i="8"/>
  <c r="T11" i="8" s="1"/>
  <c r="R10" i="8"/>
  <c r="T10" i="8" l="1"/>
  <c r="T26" i="8" s="1"/>
  <c r="R26" i="8"/>
  <c r="T68" i="8"/>
  <c r="T71" i="8"/>
  <c r="T72" i="8"/>
  <c r="T64" i="8"/>
  <c r="T73" i="8"/>
  <c r="T69" i="8"/>
  <c r="T61" i="8"/>
  <c r="T70" i="8"/>
  <c r="T62" i="8"/>
  <c r="T75" i="8"/>
  <c r="T67" i="8"/>
  <c r="T74" i="8"/>
  <c r="T66" i="8"/>
  <c r="T65" i="8"/>
  <c r="T63" i="8"/>
  <c r="T59" i="8"/>
  <c r="T58" i="8"/>
  <c r="Q76" i="8"/>
  <c r="R76" i="8"/>
  <c r="P76" i="8"/>
  <c r="T60" i="8" l="1"/>
  <c r="T76" i="8" s="1"/>
  <c r="Y26" i="8" l="1"/>
  <c r="U26" i="8"/>
  <c r="Z10" i="8"/>
  <c r="Z26" i="8" s="1"/>
  <c r="Y149" i="8"/>
  <c r="Z149" i="8" s="1"/>
  <c r="Z106" i="8"/>
  <c r="Z164" i="8"/>
  <c r="Z212" i="8" l="1"/>
  <c r="U154" i="8"/>
  <c r="V154" i="8"/>
  <c r="W154" i="8"/>
  <c r="V164" i="8"/>
  <c r="W164" i="8"/>
  <c r="U164" i="8"/>
  <c r="W106" i="8"/>
  <c r="W149" i="8" s="1"/>
  <c r="U106" i="8"/>
  <c r="U149" i="8" s="1"/>
  <c r="V106" i="8"/>
  <c r="V149" i="8" s="1"/>
  <c r="U212" i="8" l="1"/>
  <c r="W212" i="8"/>
  <c r="V212" i="8"/>
  <c r="Y212" i="8" l="1"/>
  <c r="Y327" i="8" s="1"/>
  <c r="Z340" i="8" s="1"/>
  <c r="V340" i="8" l="1"/>
  <c r="W340" i="8"/>
  <c r="U340" i="8"/>
  <c r="Z326" i="8"/>
  <c r="Z327" i="8" s="1"/>
  <c r="W326" i="8"/>
  <c r="W327" i="8" s="1"/>
  <c r="V326" i="8"/>
  <c r="V327" i="8" s="1"/>
  <c r="U326" i="8"/>
  <c r="U327" i="8" s="1"/>
  <c r="T222" i="8" l="1"/>
  <c r="T218" i="8"/>
  <c r="T225" i="8"/>
  <c r="T229" i="8"/>
  <c r="T221" i="8"/>
  <c r="T230" i="8"/>
  <c r="T232" i="8"/>
  <c r="T243" i="8"/>
  <c r="T240" i="8"/>
  <c r="T248" i="8"/>
  <c r="T241" i="8"/>
  <c r="T233" i="8"/>
  <c r="T234" i="8"/>
  <c r="T217" i="8"/>
  <c r="T224" i="8"/>
  <c r="T215" i="8"/>
  <c r="T237" i="8"/>
  <c r="T219" i="8"/>
  <c r="T223" i="8"/>
  <c r="T244" i="8"/>
  <c r="T242" i="8"/>
  <c r="T235" i="8"/>
  <c r="T226" i="8"/>
  <c r="T245" i="8"/>
  <c r="T249" i="8"/>
  <c r="T247" i="8"/>
  <c r="T236" i="8"/>
  <c r="T228" i="8"/>
  <c r="T216" i="8"/>
  <c r="T239" i="8"/>
  <c r="P250" i="8"/>
  <c r="P327" i="8" s="1"/>
  <c r="T231" i="8"/>
  <c r="T220" i="8"/>
  <c r="T246" i="8"/>
  <c r="T227" i="8"/>
  <c r="T238" i="8"/>
  <c r="T214" i="8"/>
  <c r="Q250" i="8"/>
  <c r="Q327" i="8" s="1"/>
  <c r="T250" i="8" l="1"/>
  <c r="T327" i="8" s="1"/>
  <c r="D11" i="7" s="1"/>
  <c r="C11" i="7" s="1"/>
  <c r="R250" i="8"/>
  <c r="R327" i="8" s="1"/>
</calcChain>
</file>

<file path=xl/comments1.xml><?xml version="1.0" encoding="utf-8"?>
<comments xmlns="http://schemas.openxmlformats.org/spreadsheetml/2006/main">
  <authors>
    <author>Блохина Оксана Валерьевна</author>
  </authors>
  <commentList>
    <comment ref="Z31" authorId="0">
      <text>
        <r>
          <rPr>
            <b/>
            <sz val="9"/>
            <color indexed="81"/>
            <rFont val="Tahoma"/>
            <family val="2"/>
            <charset val="204"/>
          </rPr>
          <t>Блохина Оксана Валерьевна:</t>
        </r>
        <r>
          <rPr>
            <sz val="9"/>
            <color indexed="81"/>
            <rFont val="Tahoma"/>
            <family val="2"/>
            <charset val="204"/>
          </rPr>
          <t xml:space="preserve">
расширение просеки</t>
        </r>
      </text>
    </comment>
  </commentList>
</comments>
</file>

<file path=xl/sharedStrings.xml><?xml version="1.0" encoding="utf-8"?>
<sst xmlns="http://schemas.openxmlformats.org/spreadsheetml/2006/main" count="3012" uniqueCount="1256">
  <si>
    <t>ПОДРЯДЧИК</t>
  </si>
  <si>
    <t xml:space="preserve">        </t>
  </si>
  <si>
    <t>ЗАКАЗЧИК</t>
  </si>
  <si>
    <t>Техническое задание</t>
  </si>
  <si>
    <t>Пункты перебазировки</t>
  </si>
  <si>
    <t>Начальный</t>
  </si>
  <si>
    <t>Диспетчерское наименование</t>
  </si>
  <si>
    <t>№ опор</t>
  </si>
  <si>
    <t>Ширина существующей просеки, м</t>
  </si>
  <si>
    <t>Расчистка от ДКР, га</t>
  </si>
  <si>
    <t>от базы ПО/РЭС до объекта ремонта по</t>
  </si>
  <si>
    <t>от места въезда на линию до середины ремонтируемого участка по трассе линии</t>
  </si>
  <si>
    <t>шоссейной дороге</t>
  </si>
  <si>
    <t>грунтовой дороге</t>
  </si>
  <si>
    <t>Класс U, кВ</t>
  </si>
  <si>
    <t>№ ТМ в SAP</t>
  </si>
  <si>
    <t>Итого</t>
  </si>
  <si>
    <t>Административный район</t>
  </si>
  <si>
    <t>Объём работ</t>
  </si>
  <si>
    <t>Месяц выполнения работ</t>
  </si>
  <si>
    <t>Вырубка деревьев с диаметром ствола на высоте 1 м более 100 мм, в том числе по толщине деревьев, шт</t>
  </si>
  <si>
    <t>Ручная, га</t>
  </si>
  <si>
    <t>Механизированная, га</t>
  </si>
  <si>
    <t>Ручная / механизированная</t>
  </si>
  <si>
    <t>Густая, га</t>
  </si>
  <si>
    <t>Средняя, га</t>
  </si>
  <si>
    <t>Итого, га</t>
  </si>
  <si>
    <t>Итого, шт</t>
  </si>
  <si>
    <t>май</t>
  </si>
  <si>
    <t>болото</t>
  </si>
  <si>
    <t>От 10 до 15 см, шт</t>
  </si>
  <si>
    <t>От 15 до 20 см, шт</t>
  </si>
  <si>
    <t>От 25 до  40 см, шт</t>
  </si>
  <si>
    <t>Более 40 см, шт</t>
  </si>
  <si>
    <r>
      <t>1.</t>
    </r>
    <r>
      <rPr>
        <b/>
        <sz val="7"/>
        <color rgb="FF000000"/>
        <rFont val="Times New Roman"/>
        <family val="1"/>
        <charset val="204"/>
      </rPr>
      <t xml:space="preserve">      </t>
    </r>
    <r>
      <rPr>
        <b/>
        <sz val="13"/>
        <color rgb="FF000000"/>
        <rFont val="Times New Roman"/>
        <family val="1"/>
        <charset val="204"/>
      </rPr>
      <t>Общая часть</t>
    </r>
  </si>
  <si>
    <r>
      <t>2.1.</t>
    </r>
    <r>
      <rPr>
        <b/>
        <sz val="7"/>
        <color rgb="FF000000"/>
        <rFont val="Times New Roman"/>
        <family val="1"/>
        <charset val="204"/>
      </rPr>
      <t xml:space="preserve"> </t>
    </r>
    <r>
      <rPr>
        <sz val="13"/>
        <color rgb="FF000000"/>
        <rFont val="Times New Roman"/>
        <family val="1"/>
        <charset val="204"/>
      </rPr>
      <t>Работы по расчистке трас ВЛ от ДКР должны быть выполнены в объёме:</t>
    </r>
  </si>
  <si>
    <t>Вид работы</t>
  </si>
  <si>
    <t>Год проведения работ</t>
  </si>
  <si>
    <t>Расчистка просек ВЛ от ДКР в пределах ширины существующей охранной зоны*, га.</t>
  </si>
  <si>
    <t>Детализация объемов работ представлена в Приложении № 1 к ТЗ.</t>
  </si>
  <si>
    <t>Основные НТД и НПА, определяющие требования к работе:</t>
  </si>
  <si>
    <r>
      <t>–</t>
    </r>
    <r>
      <rPr>
        <sz val="7"/>
        <color rgb="FF000000"/>
        <rFont val="Times New Roman"/>
        <family val="1"/>
        <charset val="204"/>
      </rPr>
      <t xml:space="preserve"> </t>
    </r>
    <r>
      <rPr>
        <sz val="13"/>
        <color rgb="FF000000"/>
        <rFont val="Times New Roman"/>
        <family val="1"/>
        <charset val="204"/>
      </rPr>
      <t xml:space="preserve"> Лесной кодекс Российской Федерации от 04.12.2006 № 200-ФЗ;</t>
    </r>
  </si>
  <si>
    <r>
      <t>–</t>
    </r>
    <r>
      <rPr>
        <sz val="7"/>
        <color rgb="FF000000"/>
        <rFont val="Times New Roman"/>
        <family val="1"/>
        <charset val="204"/>
      </rPr>
      <t xml:space="preserve"> </t>
    </r>
    <r>
      <rPr>
        <sz val="13"/>
        <color rgb="FF000000"/>
        <rFont val="Times New Roman"/>
        <family val="1"/>
        <charset val="204"/>
      </rPr>
      <t xml:space="preserve"> Правила пожарной безопасности в лесах, утвержденные постановлением Правительства Российской Федерации от 30.06.2007 № 417;</t>
    </r>
  </si>
  <si>
    <r>
      <t>–</t>
    </r>
    <r>
      <rPr>
        <sz val="7"/>
        <color rgb="FF000000"/>
        <rFont val="Times New Roman"/>
        <family val="1"/>
        <charset val="204"/>
      </rPr>
      <t xml:space="preserve"> </t>
    </r>
    <r>
      <rPr>
        <sz val="13"/>
        <color rgb="FF000000"/>
        <rFont val="Times New Roman"/>
        <family val="1"/>
        <charset val="204"/>
      </rPr>
      <t xml:space="preserve"> Правила реализации древесины, которая получена при использовании лесов, расположенных на землях лесного фонда, в соответствии со ст.43-46 ЛК РФ, утвержденные постановлением Правительства Российской Федерации от 23.07.2009 № 604;</t>
    </r>
  </si>
  <si>
    <r>
      <t>–</t>
    </r>
    <r>
      <rPr>
        <sz val="7"/>
        <color rgb="FF000000"/>
        <rFont val="Times New Roman"/>
        <family val="1"/>
        <charset val="204"/>
      </rPr>
      <t xml:space="preserve"> </t>
    </r>
    <r>
      <rPr>
        <sz val="13"/>
        <color rgb="FF000000"/>
        <rFont val="Times New Roman"/>
        <family val="1"/>
        <charset val="204"/>
      </rPr>
      <t xml:space="preserve"> Правила санитарной безопасности в лесах, утвержденные постановлением Правительства Российской Федерации от 20.05.2017 № 607;</t>
    </r>
  </si>
  <si>
    <r>
      <t>–</t>
    </r>
    <r>
      <rPr>
        <sz val="7"/>
        <color rgb="FF000000"/>
        <rFont val="Times New Roman"/>
        <family val="1"/>
        <charset val="204"/>
      </rPr>
      <t xml:space="preserve"> </t>
    </r>
    <r>
      <rPr>
        <sz val="13"/>
        <color rgb="FF000000"/>
        <rFont val="Times New Roman"/>
        <family val="1"/>
        <charset val="204"/>
      </rPr>
      <t xml:space="preserve"> Правила заготовки древесины, утвержденные приказом Федерального агентства лесного хозяйства Российской Федерации от 01.08.2011 № 337;</t>
    </r>
  </si>
  <si>
    <r>
      <t>–</t>
    </r>
    <r>
      <rPr>
        <sz val="7"/>
        <color rgb="FF000000"/>
        <rFont val="Times New Roman"/>
        <family val="1"/>
        <charset val="204"/>
      </rPr>
      <t xml:space="preserve"> </t>
    </r>
    <r>
      <rPr>
        <sz val="13"/>
        <color rgb="FF000000"/>
        <rFont val="Times New Roman"/>
        <family val="1"/>
        <charset val="204"/>
      </rPr>
      <t xml:space="preserve"> Правила организации технического обслуживания и ремонта объектов электроэнергетики, утверждённые приказом Минэнерго России от 25.10.2017 №1013);</t>
    </r>
  </si>
  <si>
    <t>–  Правила по охране труда при эксплуатации электроустановок (ПОТЭЭ, утв. приказом Министерства труда и социальной защиты Российской Федерации от 24.07.2013 № 328н с изменениями Министерства труда и социальной защиты РФ от 19.02.2016 № 74н);</t>
  </si>
  <si>
    <r>
      <t>–</t>
    </r>
    <r>
      <rPr>
        <sz val="7"/>
        <color rgb="FF000000"/>
        <rFont val="Times New Roman"/>
        <family val="1"/>
        <charset val="204"/>
      </rPr>
      <t xml:space="preserve"> </t>
    </r>
    <r>
      <rPr>
        <sz val="13"/>
        <color rgb="FF000000"/>
        <rFont val="Times New Roman"/>
        <family val="1"/>
        <charset val="204"/>
      </rPr>
      <t xml:space="preserve"> Правила устройства электроустановок (действующее издание);</t>
    </r>
  </si>
  <si>
    <r>
      <t>–</t>
    </r>
    <r>
      <rPr>
        <sz val="7"/>
        <color rgb="FF000000"/>
        <rFont val="Times New Roman"/>
        <family val="1"/>
        <charset val="204"/>
      </rPr>
      <t xml:space="preserve"> </t>
    </r>
    <r>
      <rPr>
        <sz val="13"/>
        <color rgb="FF000000"/>
        <rFont val="Times New Roman"/>
        <family val="1"/>
        <charset val="204"/>
      </rPr>
      <t xml:space="preserve"> Инструкция по охране труда для вальщика леса и лесоруба, утвержденная Минтрудом России 11.05.2004;</t>
    </r>
  </si>
  <si>
    <r>
      <t>–</t>
    </r>
    <r>
      <rPr>
        <sz val="7"/>
        <color rgb="FF000000"/>
        <rFont val="Times New Roman"/>
        <family val="1"/>
        <charset val="204"/>
      </rPr>
      <t xml:space="preserve"> </t>
    </r>
    <r>
      <rPr>
        <sz val="13"/>
        <color rgb="FF000000"/>
        <rFont val="Times New Roman"/>
        <family val="1"/>
        <charset val="204"/>
      </rPr>
      <t>приказ Минтруда России от 02.11.2015 № 835н «Об утверждении Правил по охране труда в лесозаготовительном, деревообрабатывающем производствах и при проведении лесохозяйственных работ» (зарегистрировано в Минюсте России 09.02.2016 № 41009);</t>
    </r>
  </si>
  <si>
    <r>
      <t>–</t>
    </r>
    <r>
      <rPr>
        <sz val="7"/>
        <color rgb="FF000000"/>
        <rFont val="Times New Roman"/>
        <family val="1"/>
        <charset val="204"/>
      </rPr>
      <t xml:space="preserve"> </t>
    </r>
    <r>
      <rPr>
        <sz val="13"/>
        <color rgb="FF000000"/>
        <rFont val="Times New Roman"/>
        <family val="1"/>
        <charset val="204"/>
      </rPr>
      <t xml:space="preserve"> Правила использования лесов для строительства, реконструкции, эксплуатации линейных объектов, утвержденные Приказом Рослесхоза РФ от 10.06.2011 года № 223;</t>
    </r>
  </si>
  <si>
    <r>
      <t>–</t>
    </r>
    <r>
      <rPr>
        <sz val="7"/>
        <color rgb="FF000000"/>
        <rFont val="Times New Roman"/>
        <family val="1"/>
        <charset val="204"/>
      </rPr>
      <t xml:space="preserve"> </t>
    </r>
    <r>
      <rPr>
        <sz val="13"/>
        <color rgb="FF000000"/>
        <rFont val="Times New Roman"/>
        <family val="1"/>
        <charset val="204"/>
      </rPr>
      <t xml:space="preserve"> приказ Министерства экономического развития Российской Федерации от 18.01.2012 № 14 «Об утверждении методики определения платы и предельных размеров за проведение кадастровых работ Федеральными государственными унитарными предприятиями, находящимися в ведении Федеральной службы государственной регистрации, кадастра и картографии, в целях выдачи межевого плана»;</t>
    </r>
  </si>
  <si>
    <r>
      <t>–</t>
    </r>
    <r>
      <rPr>
        <sz val="7"/>
        <color rgb="FF000000"/>
        <rFont val="Times New Roman"/>
        <family val="1"/>
        <charset val="204"/>
      </rPr>
      <t xml:space="preserve"> </t>
    </r>
    <r>
      <rPr>
        <sz val="13"/>
        <color rgb="FF000000"/>
        <rFont val="Times New Roman"/>
        <family val="1"/>
        <charset val="204"/>
      </rPr>
      <t xml:space="preserve"> приказ Рослесхоза от 12.12.2011 № 516 «Об утверждении лесоустроительной инструкции»;</t>
    </r>
  </si>
  <si>
    <r>
      <t>–</t>
    </r>
    <r>
      <rPr>
        <sz val="7"/>
        <color rgb="FF000000"/>
        <rFont val="Times New Roman"/>
        <family val="1"/>
        <charset val="204"/>
      </rPr>
      <t xml:space="preserve"> </t>
    </r>
    <r>
      <rPr>
        <sz val="13"/>
        <color rgb="FF000000"/>
        <rFont val="Times New Roman"/>
        <family val="1"/>
        <charset val="204"/>
      </rPr>
      <t xml:space="preserve"> приказ Минприроды России от 21.08.2017 № 451 «</t>
    </r>
    <r>
      <rPr>
        <sz val="13"/>
        <color theme="1"/>
        <rFont val="Times New Roman"/>
        <family val="1"/>
        <charset val="204"/>
      </rPr>
      <t>Об утверждении перечня информации, включаемой в отчет об использовании лесов, формы и порядка представления отчета об использовании лесов, а также требований к формату отчета об использовании лесов в электронной форме</t>
    </r>
    <r>
      <rPr>
        <sz val="13"/>
        <color rgb="FF000000"/>
        <rFont val="Times New Roman"/>
        <family val="1"/>
        <charset val="204"/>
      </rPr>
      <t>»;</t>
    </r>
  </si>
  <si>
    <r>
      <t>–</t>
    </r>
    <r>
      <rPr>
        <sz val="7"/>
        <color rgb="FF000000"/>
        <rFont val="Times New Roman"/>
        <family val="1"/>
        <charset val="204"/>
      </rPr>
      <t xml:space="preserve"> </t>
    </r>
    <r>
      <rPr>
        <sz val="13"/>
        <color rgb="FF000000"/>
        <rFont val="Times New Roman"/>
        <family val="1"/>
        <charset val="204"/>
      </rPr>
      <t xml:space="preserve"> постановление Госкомстата России от 11.11.1999 № 100 «Об утверждении унифицированных форм первичной учетной документации по учету работ в капитальном строительстве и ремонтно-строительных работ».</t>
    </r>
  </si>
  <si>
    <r>
      <t>–</t>
    </r>
    <r>
      <rPr>
        <sz val="7"/>
        <color rgb="FF000000"/>
        <rFont val="Times New Roman"/>
        <family val="1"/>
        <charset val="204"/>
      </rPr>
      <t xml:space="preserve"> </t>
    </r>
    <r>
      <rPr>
        <sz val="13"/>
        <color rgb="FF000000"/>
        <rFont val="Times New Roman"/>
        <family val="1"/>
        <charset val="204"/>
      </rPr>
      <t xml:space="preserve"> Федеральный закон от 19.07.1997 № 109-ФЗ «О безопасном обращении с пестицидами и агрохимикатами» (с изменениями);</t>
    </r>
  </si>
  <si>
    <t>В период пожароопасного сезона Подрядчик обязан обеспечить состояние площади производства работ в соответствии с требованиями «Правила пожарной безопасности в лесах РФ», утвержденные постановлением Правительства Российской Федерации от 30.06.2007 № 417, «Правила заготовки древесины», утвержденные Приказом Федерального агентства лесного хозяйства России от 01.08.2011 № 337 с обязательным предоставлением Заказчику подписанного представителем лесничества акта освидетельствования мест рубок.</t>
  </si>
  <si>
    <t>Складирование под проводами ВЛ срубленной древесины, порубочных остатков, мелколесья и иных горючих материалов запрещено.</t>
  </si>
  <si>
    <t>Древесина, полученная в результате расчистки и расширения просек ВЛ, реализуется согласно «Правилам реализации древесины, которая получена при использовании лесов, расположенных на землях лесного фонда, в соответствии со ст. 43 - 46 Лесного Кодекса Российской Федерации, утвержденным постановления Правительства Российской Федерации № 604 от 23.07.2009 и другими действующими НПА.</t>
  </si>
  <si>
    <t>1) Ручной способ - расчистка трассы от деревьев, мелколесья и ДКР вручную с применением механизмов (бензопил, кусторезов и т.п.).</t>
  </si>
  <si>
    <t>1.2. Закупка производится на основании утверждённой годовой и многолетней программы технического обслуживания и ремонта.</t>
  </si>
  <si>
    <t>1.3. Исполнитель работ определяется на основании проведения конкурентной закупочной процедуры на выполнение данного вида работ.</t>
  </si>
  <si>
    <t>1.4. Все условия выполнения работ по расчистке трас ВЛ от древесно-кустарниковой растительности (далее – ДКР) определяются и регулируются договором, заключённым Заказчиком с победителем конкурентной закупочной процедуры (далее – Подрядчик).</t>
  </si>
  <si>
    <r>
      <t>2.2.</t>
    </r>
    <r>
      <rPr>
        <b/>
        <sz val="7"/>
        <color rgb="FF000000"/>
        <rFont val="Times New Roman"/>
        <family val="1"/>
        <charset val="204"/>
      </rPr>
      <t xml:space="preserve"> </t>
    </r>
    <r>
      <rPr>
        <sz val="13"/>
        <color rgb="FF000000"/>
        <rFont val="Times New Roman"/>
        <family val="1"/>
        <charset val="204"/>
      </rPr>
      <t xml:space="preserve">Объёмы и сроки работ по расчистке просек ВЛ на планируемый год должны быть выполнены согласно данным Таблицы 2 к </t>
    </r>
    <r>
      <rPr>
        <sz val="13"/>
        <color theme="1"/>
        <rFont val="Times New Roman"/>
        <family val="1"/>
        <charset val="204"/>
      </rPr>
      <t>ТЗ</t>
    </r>
    <r>
      <rPr>
        <sz val="13"/>
        <color rgb="FF000000"/>
        <rFont val="Times New Roman"/>
        <family val="1"/>
        <charset val="204"/>
      </rPr>
      <t>.</t>
    </r>
  </si>
  <si>
    <r>
      <t xml:space="preserve">3.1. </t>
    </r>
    <r>
      <rPr>
        <sz val="13"/>
        <color rgb="FF000000"/>
        <rFont val="Times New Roman"/>
        <family val="1"/>
        <charset val="204"/>
      </rPr>
      <t>Детализация объемов работ представлена в Таблице 2 к ТЗ.</t>
    </r>
  </si>
  <si>
    <r>
      <t xml:space="preserve">3.2. </t>
    </r>
    <r>
      <rPr>
        <sz val="13"/>
        <color rgb="FF000000"/>
        <rFont val="Times New Roman"/>
        <family val="1"/>
        <charset val="204"/>
      </rPr>
      <t>Основные НТД и НПА, определяющие требования к работе:</t>
    </r>
  </si>
  <si>
    <r>
      <t xml:space="preserve">–  </t>
    </r>
    <r>
      <rPr>
        <sz val="13"/>
        <color rgb="FF000000"/>
        <rFont val="Times New Roman"/>
        <family val="1"/>
        <charset val="204"/>
      </rPr>
      <t>постановление Правительства Российской Федерации от 24.02.2009 № 160;</t>
    </r>
  </si>
  <si>
    <r>
      <t>–</t>
    </r>
    <r>
      <rPr>
        <sz val="7"/>
        <color rgb="FF000000"/>
        <rFont val="Times New Roman"/>
        <family val="1"/>
        <charset val="204"/>
      </rPr>
      <t xml:space="preserve"> </t>
    </r>
    <r>
      <rPr>
        <sz val="13"/>
        <color rgb="FF000000"/>
        <rFont val="Times New Roman"/>
        <family val="1"/>
        <charset val="204"/>
      </rPr>
      <t xml:space="preserve"> Правила технической эксплуатации электрических станций и сетей Российской Федерации, утвержденные приказом Минэнерго России от 19.06.2003 №229;</t>
    </r>
  </si>
  <si>
    <r>
      <t>–  Порядок применения электрозащитных средств в электросетевом комплексе ПАО «Россети». Требования к эксплуатации и испытаниям СТО</t>
    </r>
    <r>
      <rPr>
        <sz val="13"/>
        <color theme="1"/>
        <rFont val="Times New Roman"/>
        <family val="1"/>
        <charset val="204"/>
      </rPr>
      <t xml:space="preserve"> 34.01-30.1-001-2016.</t>
    </r>
  </si>
  <si>
    <r>
      <t xml:space="preserve">3.3. </t>
    </r>
    <r>
      <rPr>
        <sz val="13"/>
        <color rgb="FF000000"/>
        <rFont val="Times New Roman"/>
        <family val="1"/>
        <charset val="204"/>
      </rPr>
      <t>В период пожароопасного сезона Подрядчик обязан обеспечить состояние площади производства работ в соответствии с требованиями «Правила пожарной безопасности в лесах РФ», утвержденные постановлением Правительства Российской Федерации от 30.06.2007 № 417, «Правила заготовки древесины», утвержденные Приказом Федерального агентства лесного хозяйства России от 01.08.2011 № 337 с обязательным предоставлением Заказчику подписанного представителем лесничества акта освидетельствования мест рубок.</t>
    </r>
  </si>
  <si>
    <r>
      <t xml:space="preserve">3.4. </t>
    </r>
    <r>
      <rPr>
        <sz val="13"/>
        <color rgb="FF000000"/>
        <rFont val="Times New Roman"/>
        <family val="1"/>
        <charset val="204"/>
      </rPr>
      <t>Складирование под проводами ВЛ срубленной древесины, порубочных остатков, мелколесья и иных горючих материалов запрещено.</t>
    </r>
  </si>
  <si>
    <t>– уведомление лесничеств о проведении рубок в соответствии с «Правилами использования лесов для строительства, реконструкции, эксплуатации линейных объектов», утвержденными приказом Рослесхоза от 10.06.2011 № 223;</t>
  </si>
  <si>
    <r>
      <t xml:space="preserve">– вырубка отдельных </t>
    </r>
    <r>
      <rPr>
        <sz val="13"/>
        <color theme="1"/>
        <rFont val="Times New Roman"/>
        <family val="1"/>
        <charset val="204"/>
      </rPr>
      <t>деревьев, имеющих наклон в сторону линейного объекта более 60 от горизонтально плоскости, ослабленных, усыхающих, сухостойных, ветровальных и буреломных деревьев высота которых превышает расстояние по прямой до крайней точки линейного объекта, сооружения, являющегося его неотъемлемой технологической частью, или крайней точки его вертикальной проекции, увеличенное на 2 метра.</t>
    </r>
  </si>
  <si>
    <t xml:space="preserve">2) Механизированный способ – расчистка трассы от деревьев, мелколесья и ДКР с помощью передвижных установок (бульдозеров, мульчеров и т.п.) с последующей утилизацией стволов и порубочных остатков в том числе методом переработки (мульчирования). </t>
  </si>
  <si>
    <r>
      <rPr>
        <b/>
        <sz val="13"/>
        <color theme="1"/>
        <rFont val="Times New Roman"/>
        <family val="1"/>
        <charset val="204"/>
      </rPr>
      <t xml:space="preserve">5.1. </t>
    </r>
    <r>
      <rPr>
        <sz val="13"/>
        <color theme="1"/>
        <rFont val="Times New Roman"/>
        <family val="1"/>
        <charset val="204"/>
      </rPr>
      <t>Работы выполняются в соответствии с требованиями НТД (п. 3.2 ТЗ), в объеме и в сроки, предусмотренные в данном ТЗ, в соответствии с графиком, являющимся неотъемлемой частью договора и сдать результат работ Заказчику в состоянии, пригодном для нормальной эксплуатации ВЛ. Изменение сроков и календарных объемов, в пределах срока действия договора, выполнения работ по отдельным объектам может быть осуществлено Подрядчиком по письменному согласованию с Заказчиком.</t>
    </r>
  </si>
  <si>
    <r>
      <rPr>
        <b/>
        <sz val="13"/>
        <color theme="1"/>
        <rFont val="Times New Roman"/>
        <family val="1"/>
        <charset val="204"/>
      </rPr>
      <t>5.2.</t>
    </r>
    <r>
      <rPr>
        <sz val="13"/>
        <color theme="1"/>
        <rFont val="Times New Roman"/>
        <family val="1"/>
        <charset val="204"/>
      </rPr>
      <t xml:space="preserve"> До начала работ Подрядчик совместно Заказчиком проводит уточнение объёмов работ, предстоящих к выполнению, при этом допускается корректировка объёмов работ в рамках стоимости заключенного договора.</t>
    </r>
  </si>
  <si>
    <r>
      <rPr>
        <b/>
        <sz val="13"/>
        <color theme="1"/>
        <rFont val="Times New Roman"/>
        <family val="1"/>
        <charset val="204"/>
      </rPr>
      <t xml:space="preserve">5.3. </t>
    </r>
    <r>
      <rPr>
        <sz val="13"/>
        <color theme="1"/>
        <rFont val="Times New Roman"/>
        <family val="1"/>
        <charset val="204"/>
      </rPr>
      <t>Подрядчик принимает на себя обязательства по соблюдению требований НТД (п. 3.2), а также обязательство оформить на себя в соответствии с действующим законодательством Российской Федерации разрешение на ведение лесорубочных работ на конкретных участках, выполнить работы по комплексному приведению охранных зон ВЛ к нормативному состоянию и сдать объекты Заказчику и органам лесного хозяйства с целью получения документального подтверждения соответствия мест рубок требованиям НТД.</t>
    </r>
  </si>
  <si>
    <t xml:space="preserve">   Подрядчик должен письменно информировать Заказчика о заключении договоров субподряда с субподрядчиками по мере их заключения. В информации должен излагаться предмет договора, сроки выполнения работ, наименование и адрес субподрядчика. В договор субподряда должны быть включены соответствующие требования, права и обязанности субподрядчика, аналогичные требованиям к Подрядчику в договоре между Заказчиком и Подрядчиком.</t>
  </si>
  <si>
    <r>
      <rPr>
        <b/>
        <sz val="13"/>
        <color rgb="FF000000"/>
        <rFont val="Times New Roman"/>
        <family val="1"/>
        <charset val="204"/>
      </rPr>
      <t>6.2.</t>
    </r>
    <r>
      <rPr>
        <sz val="13"/>
        <color rgb="FF000000"/>
        <rFont val="Times New Roman"/>
        <family val="1"/>
        <charset val="204"/>
      </rPr>
      <t xml:space="preserve"> Заказчик вправе контролировать соблюдение требований охраны труда, пожарной безопасности и санитарных правил на рабочих местах Подрядчика, выдавать по результатам контроля рабочих мест Подрядчика обязательные для исполнения Подрядчиком документы в соответствии с действующим законодательством Российской Федерации и принимать меры по пресечению выявленных нарушений вплоть до отстранения бригад или отдельных лиц. При отстранении от работы персонала Подрядчика Заказчик незамедлительно извещает об этом руководство подрядной организации. При отстранении персоналом Заказчика персонала Подрядчика (субподрядчика) от выполнения работ в связи с выявленными грубыми нарушениями правил безопасности, Подрядчик компенсирует соответствующие издержки и убытки, понесенные Заказчиком.</t>
    </r>
  </si>
  <si>
    <r>
      <rPr>
        <b/>
        <sz val="13"/>
        <color rgb="FF000000"/>
        <rFont val="Times New Roman"/>
        <family val="1"/>
        <charset val="204"/>
      </rPr>
      <t>6.4.</t>
    </r>
    <r>
      <rPr>
        <sz val="13"/>
        <color rgb="FF000000"/>
        <rFont val="Times New Roman"/>
        <family val="1"/>
        <charset val="204"/>
      </rPr>
      <t xml:space="preserve"> При обнаружении отступлений от требований НТД, ухудшающих результаты работы, и иных недостатков в работе Заказчик обязан заявить об этом Подрядчику и отразить это в Акте сдачи-приёмки выполненных работ с указанием сроков их исправления.</t>
    </r>
  </si>
  <si>
    <r>
      <rPr>
        <b/>
        <sz val="13"/>
        <color rgb="FF000000"/>
        <rFont val="Times New Roman"/>
        <family val="1"/>
        <charset val="204"/>
      </rPr>
      <t>6.5.</t>
    </r>
    <r>
      <rPr>
        <sz val="13"/>
        <color rgb="FF000000"/>
        <rFont val="Times New Roman"/>
        <family val="1"/>
        <charset val="204"/>
      </rPr>
      <t xml:space="preserve"> Обнаруженные при приёмке работ отступления и замечания Подрядчик устраняет за свой счёт в сроки, установленные Заказчиком.</t>
    </r>
  </si>
  <si>
    <r>
      <rPr>
        <b/>
        <sz val="13"/>
        <color rgb="FF000000"/>
        <rFont val="Times New Roman"/>
        <family val="1"/>
        <charset val="204"/>
      </rPr>
      <t>6.6.</t>
    </r>
    <r>
      <rPr>
        <sz val="13"/>
        <color rgb="FF000000"/>
        <rFont val="Times New Roman"/>
        <family val="1"/>
        <charset val="204"/>
      </rPr>
      <t xml:space="preserve"> Во время выполнения работ, а также в пределах гарантийного срока Подрядчик обязан в течение 2 (двух) рабочих дней с даты предъявления соответствующего требования компенсировать Заказчику санкции (штрафы), связанные с привлечением Заказчика к административной ответственности за допущенные Подрядчиком при производстве Работ нарушения действующего законодательства, указанного в п. 3.2. ТЗ.</t>
    </r>
  </si>
  <si>
    <r>
      <rPr>
        <b/>
        <sz val="13"/>
        <color rgb="FF000000"/>
        <rFont val="Times New Roman"/>
        <family val="1"/>
        <charset val="204"/>
      </rPr>
      <t>6.7.</t>
    </r>
    <r>
      <rPr>
        <sz val="13"/>
        <color rgb="FF000000"/>
        <rFont val="Times New Roman"/>
        <family val="1"/>
        <charset val="204"/>
      </rPr>
      <t xml:space="preserve"> Персонал Подрядчика допускается к работам на правах командированного персонала в соответствии с п. XLVI «Правил по охране труда при эксплуатации электроустановок» (ПОТЭУ, утв. приказом Министерства труда и социальной защиты РФ от 24.07.2013 № 328н с изменениями от 19.02.2016 № 74н).</t>
    </r>
  </si>
  <si>
    <r>
      <rPr>
        <b/>
        <sz val="13"/>
        <color rgb="FF000000"/>
        <rFont val="Times New Roman"/>
        <family val="1"/>
        <charset val="204"/>
      </rPr>
      <t xml:space="preserve">9.1. </t>
    </r>
    <r>
      <rPr>
        <sz val="13"/>
        <color rgb="FF000000"/>
        <rFont val="Times New Roman"/>
        <family val="1"/>
        <charset val="204"/>
      </rPr>
      <t>Подрядчик гарантирует соответствие объектов, на которых производится работа, требованиям НТД на срок не менее 36 месяцев от даты подписания сторонами Акта сдачи-приемки выполненных работ. В случае если в период действия гарантийного срока законом или иным правовым актом будет установлен более длительный срок по сравнению с гарантийным сроком, предусмотренным настоящим пунктом, гарантийный срок будет считаться продленным на соответствующий период.</t>
    </r>
  </si>
  <si>
    <r>
      <rPr>
        <b/>
        <sz val="13"/>
        <color rgb="FF000000"/>
        <rFont val="Times New Roman"/>
        <family val="1"/>
        <charset val="204"/>
      </rPr>
      <t xml:space="preserve">9.2. </t>
    </r>
    <r>
      <rPr>
        <sz val="13"/>
        <color rgb="FF000000"/>
        <rFont val="Times New Roman"/>
        <family val="1"/>
        <charset val="204"/>
      </rPr>
      <t>Если в течение гарантийного срока обнаружатся дефекты, препятствующие нормальной эксплуатации и использованию результата работы, указанного в пункте 2 ТЗ, то Подрядчик обязан их устранить за свой счет и в согласованные с Заказчиком сроки. Для участия в составлении Акта, фиксирующего дефекты, согласования порядка и сроков их устранения Подрядчик обязан направить своего представителя не позднее 10 (Десяти) календарных дней со дня получения письменного извещения Заказчика. Гарантийный срок в этом случае продлевается соответственно на период устранения дефектов.</t>
    </r>
  </si>
  <si>
    <r>
      <rPr>
        <b/>
        <sz val="13"/>
        <color rgb="FF000000"/>
        <rFont val="Times New Roman"/>
        <family val="1"/>
        <charset val="204"/>
      </rPr>
      <t>9.3.</t>
    </r>
    <r>
      <rPr>
        <sz val="13"/>
        <color rgb="FF000000"/>
        <rFont val="Times New Roman"/>
        <family val="1"/>
        <charset val="204"/>
      </rPr>
      <t xml:space="preserve"> При отказе Подрядчика от составления или подписания Акта обнаруженных дефектов Заказчик составляет односторонний Акт на основе квалифицированной экспертизы, привлекаемой им за свой счет. При этом расходы Заказчика по проведению экспертизы возмещаются Подрядчиком.</t>
    </r>
  </si>
  <si>
    <r>
      <rPr>
        <b/>
        <sz val="13"/>
        <color rgb="FF000000"/>
        <rFont val="Times New Roman"/>
        <family val="1"/>
        <charset val="204"/>
      </rPr>
      <t>9.4.</t>
    </r>
    <r>
      <rPr>
        <sz val="13"/>
        <color rgb="FF000000"/>
        <rFont val="Times New Roman"/>
        <family val="1"/>
        <charset val="204"/>
      </rPr>
      <t xml:space="preserve"> Если в течение гарантийного срока произойдет повреждение или отключение ВЛ вследствие падения деревьев на провода, Подрядчик в полном объеме возмещает Заказчику или третьим лицам причиненные убытки. </t>
    </r>
  </si>
  <si>
    <r>
      <t xml:space="preserve">        2.</t>
    </r>
    <r>
      <rPr>
        <b/>
        <sz val="7"/>
        <color rgb="FF000000"/>
        <rFont val="Times New Roman"/>
        <family val="1"/>
        <charset val="204"/>
      </rPr>
      <t xml:space="preserve">        </t>
    </r>
    <r>
      <rPr>
        <b/>
        <sz val="13"/>
        <color rgb="FF000000"/>
        <rFont val="Times New Roman"/>
        <family val="1"/>
        <charset val="204"/>
      </rPr>
      <t>Предмет конкурса</t>
    </r>
  </si>
  <si>
    <r>
      <t xml:space="preserve">        3.</t>
    </r>
    <r>
      <rPr>
        <b/>
        <sz val="7"/>
        <color rgb="FF000000"/>
        <rFont val="Times New Roman"/>
        <family val="1"/>
        <charset val="204"/>
      </rPr>
      <t xml:space="preserve">        </t>
    </r>
    <r>
      <rPr>
        <b/>
        <sz val="13"/>
        <color rgb="FF000000"/>
        <rFont val="Times New Roman"/>
        <family val="1"/>
        <charset val="204"/>
      </rPr>
      <t>Общие технические требования</t>
    </r>
  </si>
  <si>
    <r>
      <rPr>
        <b/>
        <sz val="13"/>
        <color rgb="FF000000"/>
        <rFont val="Times New Roman"/>
        <family val="1"/>
        <charset val="204"/>
      </rPr>
      <t xml:space="preserve">3.5. </t>
    </r>
    <r>
      <rPr>
        <sz val="13"/>
        <color rgb="FF000000"/>
        <rFont val="Times New Roman"/>
        <family val="1"/>
        <charset val="204"/>
      </rPr>
      <t>Древесина, полученная в результате расчистки и расширения просек ВЛ, реализуется согласно «Правилам реализации древесины, которая получена при использовании лесов, расположенных на землях лесного фонда, в соответствии со ст. 43 - 46 Лесного Кодекса Российской Федерации, утвержденным постановления Правительства Российской Федерации № 604 от 23.07.2009 и другими действующими НПА.
       Затраты, связанные со всеми этапами оформления документов, оплачиваются Подрядчиком и входят в цену договора подряда.</t>
    </r>
  </si>
  <si>
    <r>
      <t xml:space="preserve">       4.</t>
    </r>
    <r>
      <rPr>
        <b/>
        <sz val="7"/>
        <color rgb="FF000000"/>
        <rFont val="Times New Roman"/>
        <family val="1"/>
        <charset val="204"/>
      </rPr>
      <t xml:space="preserve">        </t>
    </r>
    <r>
      <rPr>
        <b/>
        <sz val="13"/>
        <color rgb="FF000000"/>
        <rFont val="Times New Roman"/>
        <family val="1"/>
        <charset val="204"/>
      </rPr>
      <t>Технические требования к расчистке просек ВЛ от ДКР</t>
    </r>
  </si>
  <si>
    <t xml:space="preserve">        В объем работ по расчистке, существующей ОЗ ВЛ, осуществляемых Подрядчиком включены:</t>
  </si>
  <si>
    <t xml:space="preserve">        5. Требования к выполнению работ</t>
  </si>
  <si>
    <r>
      <t xml:space="preserve">      6.</t>
    </r>
    <r>
      <rPr>
        <b/>
        <sz val="7"/>
        <color rgb="FF000000"/>
        <rFont val="Times New Roman"/>
        <family val="1"/>
        <charset val="204"/>
      </rPr>
      <t xml:space="preserve">        </t>
    </r>
    <r>
      <rPr>
        <b/>
        <sz val="13"/>
        <color rgb="FF000000"/>
        <rFont val="Times New Roman"/>
        <family val="1"/>
        <charset val="204"/>
      </rPr>
      <t>Правила контроля и приемки работ</t>
    </r>
  </si>
  <si>
    <r>
      <t xml:space="preserve">      7.</t>
    </r>
    <r>
      <rPr>
        <b/>
        <sz val="7"/>
        <color rgb="FF000000"/>
        <rFont val="Times New Roman"/>
        <family val="1"/>
        <charset val="204"/>
      </rPr>
      <t xml:space="preserve">   </t>
    </r>
    <r>
      <rPr>
        <b/>
        <sz val="13"/>
        <color rgb="FF000000"/>
        <rFont val="Times New Roman"/>
        <family val="1"/>
        <charset val="204"/>
      </rPr>
      <t>Экологические и природоохранные требования при производстве работ</t>
    </r>
  </si>
  <si>
    <t xml:space="preserve">        8. Сроки выполнения работ</t>
  </si>
  <si>
    <t xml:space="preserve">        9. Гарантийные обязательства.</t>
  </si>
  <si>
    <r>
      <rPr>
        <b/>
        <sz val="13"/>
        <color rgb="FF000000"/>
        <rFont val="Times New Roman"/>
        <family val="1"/>
        <charset val="204"/>
      </rPr>
      <t>4.1.</t>
    </r>
    <r>
      <rPr>
        <sz val="13"/>
        <color rgb="FF000000"/>
        <rFont val="Times New Roman"/>
        <family val="1"/>
        <charset val="204"/>
      </rPr>
      <t xml:space="preserve"> По настоящему ТЗ Подрядчик обязуется выполнить работы по расчистке просек ВЛ в объеме согласно данным таблицы 2 к ТЗ путем сплошной вырубки деревьев, мелколесья и ДКР в пределах охранной зоны ВЛ , а также вырубку отдельных деревьев, имеющих наклон в сторону линейного объекта более 60⁰ от горизонтально плоскости, ослабленных, усыхающих, сухостойных, ветровальных и буреломных деревьев высота которых превышает расстояние по прямой до крайней точки линейного объекта, сооружения, являющегося его неотъемлемой технологической частью, или крайней точки его вертикальной проекции, увеличенное на 2 метра, с последующей утилизацией порубочных остатков и сдать результаты работ комиссии Заказчика.</t>
    </r>
  </si>
  <si>
    <t>– фотофиксация выполненных работ по расчистке просек (фото пролета до и после выполнения работ).</t>
  </si>
  <si>
    <t>– уборка на площади, где проводилась расчистка, трелевка, вывоз срубленной древесины до мест складирования и ее охрана до даты реализации в порядке, предусмотренном действующим законодательством;</t>
  </si>
  <si>
    <r>
      <t xml:space="preserve">– очистка мест рубок от порубочных остатков производится методом, согласованным с органами лесного хозяйства: </t>
    </r>
    <r>
      <rPr>
        <sz val="13"/>
        <color theme="1"/>
        <rFont val="Times New Roman"/>
        <family val="1"/>
        <charset val="204"/>
      </rPr>
      <t>укладка порубочных остатков в волоки с целью их укрепления и предохранения почвы от сильного уплотнения и повреждения при трелевке; сбор порубочных остатков в кучи и валы с последующим сжиганием их в пожаробезопасный период; разбрасывание измельченных порубочных остатков в целях улучшения лесорастительных условий; укладка и оставление на перегнивание на месте рубки. Указанные способы очистки мест рубок при необходимости могут применяться комбинированно;</t>
    </r>
  </si>
  <si>
    <t>– расчистка (сплошная вырубка деревьев, мелколесья и ДКР) на площади в соответствии с таблицей 2 к ТЗ в том числе внутри металлических решетчатых опор и под проводами ВЛ.</t>
  </si>
  <si>
    <t xml:space="preserve">       Способ расчистки должен соответствовать указанному в таблице 2 к ТЗ:</t>
  </si>
  <si>
    <r>
      <rPr>
        <b/>
        <sz val="13"/>
        <color theme="1"/>
        <rFont val="Times New Roman"/>
        <family val="1"/>
        <charset val="204"/>
      </rPr>
      <t>5.4.</t>
    </r>
    <r>
      <rPr>
        <sz val="13"/>
        <color theme="1"/>
        <rFont val="Times New Roman"/>
        <family val="1"/>
        <charset val="204"/>
      </rPr>
      <t xml:space="preserve"> Подрядчик и привлеченные им субподрядные организации в период выполнения работ обязаны соблюдать действующие правила и нормы охраны труда, правила санитарии и пожарной безопасности на объектах Заказчика. Ответственность за безопасное производство работ, а также разработка мероприятий по охране труда и технике безопасности возлагается на Подрядчика.</t>
    </r>
  </si>
  <si>
    <r>
      <rPr>
        <b/>
        <sz val="13"/>
        <color theme="1"/>
        <rFont val="Times New Roman"/>
        <family val="1"/>
        <charset val="204"/>
      </rPr>
      <t>5.5.</t>
    </r>
    <r>
      <rPr>
        <sz val="13"/>
        <color theme="1"/>
        <rFont val="Times New Roman"/>
        <family val="1"/>
        <charset val="204"/>
      </rPr>
      <t xml:space="preserve"> Подрядчик несет персональную ответственность за безопасное выполнение работ, в том числе с применением машин, механизмов, приспособлений и инструмента, а также отвечает за соответствие применяемых средств механизации выполняемой работе.</t>
    </r>
  </si>
  <si>
    <r>
      <rPr>
        <b/>
        <sz val="13"/>
        <color theme="1"/>
        <rFont val="Times New Roman"/>
        <family val="1"/>
        <charset val="204"/>
      </rPr>
      <t xml:space="preserve">5.6. </t>
    </r>
    <r>
      <rPr>
        <sz val="13"/>
        <color theme="1"/>
        <rFont val="Times New Roman"/>
        <family val="1"/>
        <charset val="204"/>
      </rPr>
      <t>Подрядчик, а также привлеченные субподрядные организации в период выполнения работ обязаны соблюдать требования в области охраны окружающей среды и требования обращения с отходами. В случае нарушения нормативов допустимого воздействия на окружающую среду и правил обращения с отходами, санитарных норм и правил, а также иных требований природоохранного законодательства, Подрядчик самостоятельно несет ответственность за допущенные нарушения.</t>
    </r>
  </si>
  <si>
    <r>
      <rPr>
        <b/>
        <sz val="13"/>
        <color theme="1"/>
        <rFont val="Times New Roman"/>
        <family val="1"/>
        <charset val="204"/>
      </rPr>
      <t xml:space="preserve">5.7. </t>
    </r>
    <r>
      <rPr>
        <sz val="13"/>
        <color theme="1"/>
        <rFont val="Times New Roman"/>
        <family val="1"/>
        <charset val="204"/>
      </rPr>
      <t>Подрядчик ведет исполнительную документацию на протяжении всего периода выполнения работ и передаёт её Заказчику в полном объёме после завершения работ. Проекты производства работ (технологические карты на разработку лесосеки) разрабатываются Подрядчиком и должны быть согласованы с Заказчиком и лесничеством. Комплекс работ по приведению охранных зон ВЛ к нормативному состоянию должен производиться в соответствии с действующей НТД.</t>
    </r>
  </si>
  <si>
    <r>
      <rPr>
        <b/>
        <sz val="13"/>
        <color theme="1"/>
        <rFont val="Times New Roman"/>
        <family val="1"/>
        <charset val="204"/>
      </rPr>
      <t>5.8.</t>
    </r>
    <r>
      <rPr>
        <sz val="13"/>
        <color theme="1"/>
        <rFont val="Times New Roman"/>
        <family val="1"/>
        <charset val="204"/>
      </rPr>
      <t xml:space="preserve"> В случае необходимости привлечения к выполнению работ субподрядчиков, Подрядчик должен отразить это в переданной Оферте (Приложении к письму о подаче Оферты – Плане распределения объемов выполнения работ между генеральным подрядчиком и субподрядчиками) с указанием перечня привлекаемых субподрядчиков и распределении выполняемых ими работ.</t>
    </r>
  </si>
  <si>
    <r>
      <rPr>
        <b/>
        <sz val="13"/>
        <color theme="1"/>
        <rFont val="Times New Roman"/>
        <family val="1"/>
        <charset val="204"/>
      </rPr>
      <t>5.10.</t>
    </r>
    <r>
      <rPr>
        <sz val="13"/>
        <color theme="1"/>
        <rFont val="Times New Roman"/>
        <family val="1"/>
        <charset val="204"/>
      </rPr>
      <t xml:space="preserve"> Способ и технология работ согласовываются с Заказчиком.</t>
    </r>
  </si>
  <si>
    <r>
      <rPr>
        <b/>
        <sz val="13"/>
        <color theme="1"/>
        <rFont val="Times New Roman"/>
        <family val="1"/>
        <charset val="204"/>
      </rPr>
      <t>5.11.</t>
    </r>
    <r>
      <rPr>
        <sz val="13"/>
        <color theme="1"/>
        <rFont val="Times New Roman"/>
        <family val="1"/>
        <charset val="204"/>
      </rPr>
      <t xml:space="preserve"> Допуск Подрядчика к выполнению работ, осуществляется в соответствии с Правилами по охране труда при эксплуатации электроустановок, с осуществлением необходимых оперативных переключений с выполнением организационных и технических мероприятий.</t>
    </r>
  </si>
  <si>
    <r>
      <rPr>
        <b/>
        <sz val="13"/>
        <color theme="1"/>
        <rFont val="Times New Roman"/>
        <family val="1"/>
        <charset val="204"/>
      </rPr>
      <t>5.12.</t>
    </r>
    <r>
      <rPr>
        <sz val="13"/>
        <color theme="1"/>
        <rFont val="Times New Roman"/>
        <family val="1"/>
        <charset val="204"/>
      </rPr>
      <t xml:space="preserve"> В случае возникновения обстоятельств, замедляющих ход работ или делающих дальнейшее продолжение работ невозможным, Подрядчик обязан немедленно поставить об этом в известность Заказчика.</t>
    </r>
  </si>
  <si>
    <r>
      <rPr>
        <b/>
        <sz val="13"/>
        <color rgb="FF000000"/>
        <rFont val="Times New Roman"/>
        <family val="1"/>
        <charset val="204"/>
      </rPr>
      <t xml:space="preserve">6.1. </t>
    </r>
    <r>
      <rPr>
        <sz val="13"/>
        <color rgb="FF000000"/>
        <rFont val="Times New Roman"/>
        <family val="1"/>
        <charset val="204"/>
      </rPr>
      <t>Заказчик вправе осуществлять контроль и надзор за ходом и качеством выполняемых работ, соблюдением сроков их выполнения.</t>
    </r>
  </si>
  <si>
    <r>
      <rPr>
        <b/>
        <sz val="13"/>
        <color rgb="FF000000"/>
        <rFont val="Times New Roman"/>
        <family val="1"/>
        <charset val="204"/>
      </rPr>
      <t>6.3.</t>
    </r>
    <r>
      <rPr>
        <sz val="13"/>
        <color rgb="FF000000"/>
        <rFont val="Times New Roman"/>
        <family val="1"/>
        <charset val="204"/>
      </rPr>
      <t xml:space="preserve"> Приемку работ осуществляет Заказчик в соответствии с требованиями НТД, указанными в п. 3.2. ТЗ. Подрядчик обязан гарантировать соответствие выполненной работы требованиям НТД и НПА, указанных в п. 3.2 ТЗ. Заказчик осуществляет приёмку работ на предмет соответствия требованиям действующих НТД, указанных в п. 3.2. ТЗ.</t>
    </r>
  </si>
  <si>
    <r>
      <rPr>
        <b/>
        <sz val="13"/>
        <color rgb="FF000000"/>
        <rFont val="Times New Roman"/>
        <family val="1"/>
        <charset val="204"/>
      </rPr>
      <t>7.1.</t>
    </r>
    <r>
      <rPr>
        <sz val="13"/>
        <color rgb="FF000000"/>
        <rFont val="Times New Roman"/>
        <family val="1"/>
        <charset val="204"/>
      </rPr>
      <t xml:space="preserve">  В период пожароопасного сезона и по окончании всех работ, независимо от периода, Подрядчик обязан обеспечить отсутствие в ОЗ ВЛ горючих материалов, очистку мест рубок от порубочных остатков в  соответствии с требованиями п.21 Правил пожарной безопасности в лесах.</t>
    </r>
  </si>
  <si>
    <r>
      <rPr>
        <b/>
        <sz val="13"/>
        <color rgb="FF000000"/>
        <rFont val="Times New Roman"/>
        <family val="1"/>
        <charset val="204"/>
      </rPr>
      <t>7.2.</t>
    </r>
    <r>
      <rPr>
        <sz val="13"/>
        <color rgb="FF000000"/>
        <rFont val="Times New Roman"/>
        <family val="1"/>
        <charset val="204"/>
      </rPr>
      <t xml:space="preserve"> Комплексное приведение охранных зон ВЛ к нормативному состоянию на землях сельхозугодий должно исключать нарушение плодородного слоя почвы.</t>
    </r>
  </si>
  <si>
    <r>
      <rPr>
        <b/>
        <sz val="13"/>
        <color rgb="FF000000"/>
        <rFont val="Times New Roman"/>
        <family val="1"/>
        <charset val="204"/>
      </rPr>
      <t>7.3.</t>
    </r>
    <r>
      <rPr>
        <sz val="13"/>
        <color rgb="FF000000"/>
        <rFont val="Times New Roman"/>
        <family val="1"/>
        <charset val="204"/>
      </rPr>
      <t xml:space="preserve"> Заправка техники производится только насосами, на сухих окопанных площадках, вдали от водоемов.</t>
    </r>
  </si>
  <si>
    <r>
      <rPr>
        <b/>
        <sz val="13"/>
        <color rgb="FF000000"/>
        <rFont val="Times New Roman"/>
        <family val="1"/>
        <charset val="204"/>
      </rPr>
      <t xml:space="preserve">7.4. </t>
    </r>
    <r>
      <rPr>
        <sz val="13"/>
        <color rgb="FF000000"/>
        <rFont val="Times New Roman"/>
        <family val="1"/>
        <charset val="204"/>
      </rPr>
      <t>При аварийном разливе ГСМ загрязненная земля собирается и увозится на свалку.</t>
    </r>
  </si>
  <si>
    <r>
      <rPr>
        <b/>
        <sz val="13"/>
        <color rgb="FF000000"/>
        <rFont val="Times New Roman"/>
        <family val="1"/>
        <charset val="204"/>
      </rPr>
      <t>7.5.</t>
    </r>
    <r>
      <rPr>
        <sz val="13"/>
        <color rgb="FF000000"/>
        <rFont val="Times New Roman"/>
        <family val="1"/>
        <charset val="204"/>
      </rPr>
      <t xml:space="preserve"> Подрядчик и привлеченные им субподрядные организации в период выполнения работ обязаны соблюдать правила безопасности, согласно действующей НТД и НПА.</t>
    </r>
  </si>
  <si>
    <r>
      <rPr>
        <b/>
        <sz val="13"/>
        <color rgb="FF000000"/>
        <rFont val="Times New Roman"/>
        <family val="1"/>
        <charset val="204"/>
      </rPr>
      <t>8.1.</t>
    </r>
    <r>
      <rPr>
        <sz val="13"/>
        <color rgb="FF000000"/>
        <rFont val="Times New Roman"/>
        <family val="1"/>
        <charset val="204"/>
      </rPr>
      <t xml:space="preserve"> Выполнение работ должно быть проведено в соответствии со сроками, указанными в таблице 2 к ТЗ.</t>
    </r>
  </si>
  <si>
    <r>
      <rPr>
        <b/>
        <sz val="13"/>
        <color rgb="FF000000"/>
        <rFont val="Times New Roman"/>
        <family val="1"/>
        <charset val="204"/>
      </rPr>
      <t xml:space="preserve">8.2. </t>
    </r>
    <r>
      <rPr>
        <sz val="13"/>
        <color rgb="FF000000"/>
        <rFont val="Times New Roman"/>
        <family val="1"/>
        <charset val="204"/>
      </rPr>
      <t>Сроки выполнения работ на планируемый год определяются по итогам осмотров в год, предшуствующий планируемому. Актуализированное объемы и срокиработ должны быть предоставлены Подрядчику до 01 ноября года, предшествующего планируемому в формате таблицы 2 к ТЗ.</t>
    </r>
  </si>
  <si>
    <t>Место расположение и характеристика объекта, объем и сроки выполнения работ</t>
  </si>
  <si>
    <t>№ п/п</t>
  </si>
  <si>
    <t xml:space="preserve">Адрес структурного подразделения </t>
  </si>
  <si>
    <t xml:space="preserve">Расстояние от базы структурного подразделения, до условной середины участка выполнения работ (расчет Кд), км </t>
  </si>
  <si>
    <t>Наличие труднодоступных участков (овраги, болота)</t>
  </si>
  <si>
    <t xml:space="preserve">Конечный </t>
  </si>
  <si>
    <t>База структурного подразделения</t>
  </si>
  <si>
    <t>Редкая, га</t>
  </si>
  <si>
    <t>Сасовский РЭС</t>
  </si>
  <si>
    <t>Рязанская обл., Пителинский  р-он</t>
  </si>
  <si>
    <t>Рязанская обл., г. Сасово, ул. Горького 1 В</t>
  </si>
  <si>
    <t xml:space="preserve"> ВЛ-10кВ №10 ПС Пителино инв.№ 307714</t>
  </si>
  <si>
    <t>VS010-8400052-001</t>
  </si>
  <si>
    <t>78-104; 105-123</t>
  </si>
  <si>
    <t>Условная середина (пр.оп. №97-98)</t>
  </si>
  <si>
    <t>июль</t>
  </si>
  <si>
    <t xml:space="preserve"> ВЛ-10кВ №3 ПС Пителино инв.№ 307723</t>
  </si>
  <si>
    <t>VS010-8400046-002</t>
  </si>
  <si>
    <t>56-65</t>
  </si>
  <si>
    <t>Условная середина (пр.оп. №78-79)</t>
  </si>
  <si>
    <t>Рязанская обл., Ермишинский р-он</t>
  </si>
  <si>
    <t>ВЛ-10кВ №2 ЦРП  Нарма инв.№308938</t>
  </si>
  <si>
    <t>VS010-8400057-502</t>
  </si>
  <si>
    <t>Условная середина (пр.оп. №31-32</t>
  </si>
  <si>
    <t>ВЛ-10кВ №7 ПС Ермишь инв.№ 300023</t>
  </si>
  <si>
    <t>VS010-8400015-001</t>
  </si>
  <si>
    <t>46-51, 54-57, 73-75, 76-77,78-80, 82-87</t>
  </si>
  <si>
    <t>Условная середина (пр.оп. №43-44)</t>
  </si>
  <si>
    <t>VS010-8400015-501</t>
  </si>
  <si>
    <t>1-6, 8-13 (отп. на ТП ЕР-702)</t>
  </si>
  <si>
    <t>ВЛ-10кВ №4 ПС Ермишь инв.№ 300020</t>
  </si>
  <si>
    <t>VS010-8400012-516</t>
  </si>
  <si>
    <t>41-1, 1-15, 42-44, 52-55,56-70, 75-76, 77-80                        (отп. на ВЛ-10 кВ №5 ПС Ермишь)</t>
  </si>
  <si>
    <t>август</t>
  </si>
  <si>
    <t>VS010-8400012-515</t>
  </si>
  <si>
    <t>VS010-8400012-517</t>
  </si>
  <si>
    <t>ВЛ-10кВ №5 ПС Ермишь инв.№307665</t>
  </si>
  <si>
    <t>VS010-8400013-001</t>
  </si>
  <si>
    <t>54-60, 62-64</t>
  </si>
  <si>
    <t>Условная середина (пр.оп. №118-119)</t>
  </si>
  <si>
    <t>VS010-8400013-005</t>
  </si>
  <si>
    <t>64-68</t>
  </si>
  <si>
    <t>VS010-8400013-003</t>
  </si>
  <si>
    <t>99-100,101-103,104-105,111-112,113-114,118-173</t>
  </si>
  <si>
    <t>VS010-8400013-004</t>
  </si>
  <si>
    <t>173-189,193-232,233-236,</t>
  </si>
  <si>
    <t>ВЛ-10кВ №5 ПС Ермишь инв.№300911СА</t>
  </si>
  <si>
    <t>VS010-8400013-501</t>
  </si>
  <si>
    <t>65-8, 17-18, 22-23, 28-29 (отп. на ВЛ-10 кВ №4 ПС Ермишь)</t>
  </si>
  <si>
    <t>ВЛ-10кВ №5 ПС Ермишь инв.№307910</t>
  </si>
  <si>
    <t>VS010-8400013-502</t>
  </si>
  <si>
    <t>1-2, 3-8, 10-20 (отп. на КТП ЕР-503)</t>
  </si>
  <si>
    <t>VS010-8400013-512</t>
  </si>
  <si>
    <t>200-1, 1-8, 9-11 (отп. на КТП ЕР-509)</t>
  </si>
  <si>
    <t>ВЛ-10кВ №5 ПС Ермишь инв.№307848</t>
  </si>
  <si>
    <t>VS010-8400013-513</t>
  </si>
  <si>
    <t>227-1, 1-2 (отп. на КТП ЕР-510)</t>
  </si>
  <si>
    <t>ВЛ-10кВ №5 ПС Ермишь инв.№303502</t>
  </si>
  <si>
    <t>VS010-8400013-514</t>
  </si>
  <si>
    <t>8-57, 60-75 (отп. на ТП ЕР 515)</t>
  </si>
  <si>
    <t>Рязанская обл., Кадомский  р-он</t>
  </si>
  <si>
    <t>ВЛ-10 кВ №5 ПС Кадом  инв.№308428</t>
  </si>
  <si>
    <t>VS010-8400027</t>
  </si>
  <si>
    <t>2-10,</t>
  </si>
  <si>
    <t>Условная середина (пр.оп. №5-6)</t>
  </si>
  <si>
    <t>30-32</t>
  </si>
  <si>
    <t>Условная середина (пр.оп. №31-32)</t>
  </si>
  <si>
    <t>67-70</t>
  </si>
  <si>
    <t>Условная середина (пр.оп. №68-69)</t>
  </si>
  <si>
    <t>VS010-8400027-501</t>
  </si>
  <si>
    <t>1-3</t>
  </si>
  <si>
    <t>VS010-8400027-513</t>
  </si>
  <si>
    <t>3-5,15-17</t>
  </si>
  <si>
    <t>Условная середина (пр.оп. №7-8)</t>
  </si>
  <si>
    <t>VS010-8400027-509</t>
  </si>
  <si>
    <t>3-5</t>
  </si>
  <si>
    <t>Условная середина (пр.оп. №4-5)</t>
  </si>
  <si>
    <t>Рязанская обл., Кадомский р-он</t>
  </si>
  <si>
    <t>ВЛ-10кВ №6 ПС Котелино инв.№ 300700СА</t>
  </si>
  <si>
    <t>VS010-8400036-002</t>
  </si>
  <si>
    <t>74-94</t>
  </si>
  <si>
    <t>Условная середина (пр.оп. №51-52)</t>
  </si>
  <si>
    <t>ВЛ-10кВ №3 ПС Кадом инв.№ 308427</t>
  </si>
  <si>
    <t>VS010-8400025-001</t>
  </si>
  <si>
    <t>54-59; 67-84</t>
  </si>
  <si>
    <t>Условная середина (пр.оп. №102-103)</t>
  </si>
  <si>
    <t>Рязанская обл., Сасовский  р-он</t>
  </si>
  <si>
    <t>ВЛ-10 кВ №1 ПС Рожково инв.№ 300637СА</t>
  </si>
  <si>
    <t>VS010-8400100-001</t>
  </si>
  <si>
    <t>4-5; 6-11; 14-15</t>
  </si>
  <si>
    <t>Условная середина (пр.оп. №28-29)</t>
  </si>
  <si>
    <t>ВЛ-10 кВ №1 ПС Рожково инв.№300637СА</t>
  </si>
  <si>
    <t>VS010-8400100-002</t>
  </si>
  <si>
    <t>34-38</t>
  </si>
  <si>
    <t>ВЛ-10 кВ №5 ПС Рожково инв.№ 307740</t>
  </si>
  <si>
    <t>VS010-8400104-002</t>
  </si>
  <si>
    <t>187-193;               193-196;             196-207;                 225-242</t>
  </si>
  <si>
    <t>Условная середина (пр.оп. №127-128)</t>
  </si>
  <si>
    <t>ВЛ-10 кВ №5 ПС Рожково инв.№ 308183</t>
  </si>
  <si>
    <t>VS010-8400104-506</t>
  </si>
  <si>
    <t>3-7 отп на ТП РЖ-509; 8-21 отп на ТП РЖ-509;  29-39 отп на ТП РЖ-509;</t>
  </si>
  <si>
    <t>ВЛ-10 кВ №6 ПС Рожково инв.№ 300031</t>
  </si>
  <si>
    <t>VS010-8400105-001</t>
  </si>
  <si>
    <t>40-42; 46-64; 65-72</t>
  </si>
  <si>
    <t>Условная середина (пр.оп. №84-85)</t>
  </si>
  <si>
    <t>ВЛ-10 кВ №6 ПС Рожково инв.№ 308188</t>
  </si>
  <si>
    <t>VS010-8400105-503</t>
  </si>
  <si>
    <t>2-6 отп на РЖ-608;</t>
  </si>
  <si>
    <t>ВЛ-10кВ №2 ПС Восход инв.№ 307686</t>
  </si>
  <si>
    <t>VS010-8400065-001</t>
  </si>
  <si>
    <t>69-74</t>
  </si>
  <si>
    <t>Условная середина (пр.оп. №141-142)</t>
  </si>
  <si>
    <t>ВЛ-10 кВ №1 ПС Свобода инв.№307608</t>
  </si>
  <si>
    <t>VS010-8400142-001</t>
  </si>
  <si>
    <t xml:space="preserve">11-54; </t>
  </si>
  <si>
    <t>Условная середина (пр.оп. №132-133)</t>
  </si>
  <si>
    <t>сентябрь</t>
  </si>
  <si>
    <t>ВЛ-10 кВ №1 ПС Свобода инв.№ 308354</t>
  </si>
  <si>
    <t>VS010-8400142-002</t>
  </si>
  <si>
    <t>148-152; 156-159</t>
  </si>
  <si>
    <t>ВЛ-10 кВ №1 ПС Свобода инв.№ 307749</t>
  </si>
  <si>
    <t>VS010-8400142-507</t>
  </si>
  <si>
    <t>31-56 отп на ТП СВ-103;</t>
  </si>
  <si>
    <t>VS010-8400142-509</t>
  </si>
  <si>
    <t>1-37 отп на ТП СВ-109;</t>
  </si>
  <si>
    <t>ВЛ-10 кВ №2 ПС Свобода инв.№ 308108</t>
  </si>
  <si>
    <t>VS010-8400143-002</t>
  </si>
  <si>
    <t>144-162</t>
  </si>
  <si>
    <t>Условная середина (пр.оп. №98-99)</t>
  </si>
  <si>
    <t>ВЛ-10 кВ №3 ПС Свобода инв.№ 300908СА</t>
  </si>
  <si>
    <t>VS010-8400144-001</t>
  </si>
  <si>
    <t>10-13; 15-31, 39-45, 74-82</t>
  </si>
  <si>
    <t>Условная середина (пр.оп. №45-46)</t>
  </si>
  <si>
    <t>ВЛ-10 кВ №4 ПС Свобода инв.№ 300358СА</t>
  </si>
  <si>
    <t>VS010-8400145-508</t>
  </si>
  <si>
    <t>17-25 отп на СВ-406</t>
  </si>
  <si>
    <t>Условная середина (пр.оп. №57-58)</t>
  </si>
  <si>
    <t>VS010-8400145-511</t>
  </si>
  <si>
    <t>1-3 отп на ТП СВ-413</t>
  </si>
  <si>
    <t>ВЛ-10 кВ №5 ПС Свобода инв.№ 300074</t>
  </si>
  <si>
    <t>VS010-8400146-001</t>
  </si>
  <si>
    <t>42-57</t>
  </si>
  <si>
    <t>Условная середина (пр.оп. №71-72)</t>
  </si>
  <si>
    <t>ВЛ-10 кВ №5 ПС Свобода инв.№ 308361</t>
  </si>
  <si>
    <t>VS010-8400146-507</t>
  </si>
  <si>
    <t>17-50 отп на ТП  СВ-506</t>
  </si>
  <si>
    <t>VS010-8400147-001</t>
  </si>
  <si>
    <t>33-44; 74-83</t>
  </si>
  <si>
    <t>Условная середина (пр.оп. №52-54)</t>
  </si>
  <si>
    <t>ВЛ-10 кВ №5 ПС Каргашино  инв.№ 307647</t>
  </si>
  <si>
    <t>VS010-8400085-001</t>
  </si>
  <si>
    <t>1-5</t>
  </si>
  <si>
    <t>Условная середина (пр.оп. №67-68)</t>
  </si>
  <si>
    <t>июнь</t>
  </si>
  <si>
    <t>VS010-8400086-001</t>
  </si>
  <si>
    <t>99-108</t>
  </si>
  <si>
    <t>Условная середина (пр.оп. №59-60)</t>
  </si>
  <si>
    <t>ВЛ-10 кВ №8 ПС Каргашино  инв.№ 300043</t>
  </si>
  <si>
    <t>VS010-8400088-003</t>
  </si>
  <si>
    <t>144-146; 184-187</t>
  </si>
  <si>
    <t>Условная середина (пр.оп. №94-95)</t>
  </si>
  <si>
    <t>ВЛ-10 кВ №8 ПС Каргашино  инв.№ 300836СА</t>
  </si>
  <si>
    <t>VS010-8400088-501</t>
  </si>
  <si>
    <t>2-5 отп на ТП КР-808; 8-10 отп на ТП КР-808;</t>
  </si>
  <si>
    <t>ВЛ-10 кВ №3 ПС Сасово  инв.№ 308370</t>
  </si>
  <si>
    <t>VS010-8400149-001</t>
  </si>
  <si>
    <t>19-21</t>
  </si>
  <si>
    <t>Условная середина (пр.оп. №20-21)</t>
  </si>
  <si>
    <t>VS010-8400148-001</t>
  </si>
  <si>
    <t>16-21; 23-28</t>
  </si>
  <si>
    <t>Условная середина (пр.оп. №13-14)</t>
  </si>
  <si>
    <t>ВЛ-10 кВ №14 ПС Сасово  инв.№ 300575СА</t>
  </si>
  <si>
    <t>VS010-8400152-001</t>
  </si>
  <si>
    <t>162-164</t>
  </si>
  <si>
    <t>Условная середина (пр.оп. №83-84)</t>
  </si>
  <si>
    <t>ВЛ-10 кВ №3 ПС Цна инв.№ 300039</t>
  </si>
  <si>
    <t>VS010-8400121-002</t>
  </si>
  <si>
    <t>42-64</t>
  </si>
  <si>
    <t>Условная середина (пр.оп. №108-109)</t>
  </si>
  <si>
    <t>ВЛ-10 кВ 5 ПС Цна инв.№ 301001</t>
  </si>
  <si>
    <t>VS010-8400123-004</t>
  </si>
  <si>
    <t>176-192</t>
  </si>
  <si>
    <t>Условная середина (пр.оп. №106-107)</t>
  </si>
  <si>
    <t>170-1-2 отп на ТП ЦН-512</t>
  </si>
  <si>
    <t>ВЛ-10 кВ №5 ПС Студенец  инв.№ 300664СА</t>
  </si>
  <si>
    <t>VS010-8400113-001</t>
  </si>
  <si>
    <t>2-11</t>
  </si>
  <si>
    <t>ВЛ-10 кВ №1 ПС Теньсюпино  инв.№ 308073</t>
  </si>
  <si>
    <t>VS010-8400116-001</t>
  </si>
  <si>
    <t>34-58; 63-73</t>
  </si>
  <si>
    <t>Условная середина (пр.оп. №101-102)</t>
  </si>
  <si>
    <t>ВЛ-10 кВ №3 ПС Теньсюпино  инв.№300640</t>
  </si>
  <si>
    <t>VS010-8400118-509</t>
  </si>
  <si>
    <t>1-7 отп на ТП ТН-308</t>
  </si>
  <si>
    <t>VS010-8400118-508</t>
  </si>
  <si>
    <t>7-14 отп на ТП ТН-314</t>
  </si>
  <si>
    <t>ВЛ-10 кВ №5 ПС Теньсюпино  инв.№300076</t>
  </si>
  <si>
    <t>VS010-8400120-001</t>
  </si>
  <si>
    <t>8-11</t>
  </si>
  <si>
    <t>ВЛ-10 кВ №5 ПС Теньсюпино  инв.№308363</t>
  </si>
  <si>
    <t>VS010-8400120-002</t>
  </si>
  <si>
    <t>12-33</t>
  </si>
  <si>
    <t>ВЛ-10 кВ №3 ПС Нива инв.№300942СА</t>
  </si>
  <si>
    <t>VS010-8400091-002</t>
  </si>
  <si>
    <t>9-12</t>
  </si>
  <si>
    <t>Приложение № 1 к техническому заданию</t>
  </si>
  <si>
    <t xml:space="preserve"> Единичные усредненные объемы работ.</t>
  </si>
  <si>
    <t>Физические объемы работ по расчистке от ДКР и вырубке деревьев принимаются усредненными и не зависят от густоты кустарника и диаметра деревьев в отдельных пролетах каждой конкретной ВЛ.</t>
  </si>
  <si>
    <t>Наименование работ</t>
  </si>
  <si>
    <t>Ед. изм.</t>
  </si>
  <si>
    <t>Объем работ</t>
  </si>
  <si>
    <t>Расчистка трассы от кустарника и зарослей вручную бензопилой при средней заросли</t>
  </si>
  <si>
    <t>га</t>
  </si>
  <si>
    <t>Расчистка трассы от кустарника и зарослей вручную бензопилой  при редкой заросли</t>
  </si>
  <si>
    <t xml:space="preserve">Утилизация порубочных остатков с использованием передвижных рубильно-дробильных установок </t>
  </si>
  <si>
    <t>Примечание: объем древесины, получаемый при валке леса, определяется на основании «Справочника по строительству и реконструкции линий электропередачи напряжением 0,4-750 кВ» (Москва, ЭНАС, 2007).</t>
  </si>
  <si>
    <t xml:space="preserve">3.2. Усредненный объем работ по механизированной расчистке 1 га просеки ВЛ 6-110 кВ катком-кусторезом </t>
  </si>
  <si>
    <t>Механизированная расчистка трассы от кустарника и зарослей катком-кусторезом</t>
  </si>
  <si>
    <t>Подборка валков и сгребание кустарника в кучи вручную после расчистки трассы кусторезом  количество стволов диаметром до 100 мм: менее 31</t>
  </si>
  <si>
    <t>Подборка валков и сгребание кустарника в кучи вручную после расчистки трассы кусторезом  количество стволов диаметром до 100 мм: от 31 до 63</t>
  </si>
  <si>
    <t>3.3. Усредненный объем работ по механизированной расчистке 1 га просеки ВЛ 35-110 кВ</t>
  </si>
  <si>
    <t>Механизированная расчистка трассы от кустарника и зарослей навесным кусторезом</t>
  </si>
  <si>
    <t>Механизированная подборка валков и сгребание кустарника в кучи после расчистки трассы кусторезом</t>
  </si>
  <si>
    <t>Подборка валков и сгребание кустарника в кучи вручную после расчистки трассы кусторезом количество стволов диаметром до 100 мм: от 31 до 63</t>
  </si>
  <si>
    <t>Утилизация порубочных остатков</t>
  </si>
  <si>
    <t>3.3. Усредненный объем работ по вырубке деревьев 1 га просеки ВЛ 6-10 кВ</t>
  </si>
  <si>
    <t xml:space="preserve">Валка деревьев диаметром 100–150 мм, угрожающих падением на провода ВЛ, бензопилой </t>
  </si>
  <si>
    <t>шт.</t>
  </si>
  <si>
    <t>Валка деревьев диаметром 150–200 мм, угрожающих падением на провода ВЛ, бензопилой</t>
  </si>
  <si>
    <t>Валка деревьев диаметром 250–400 мм, угрожающих падением на провода ВЛ, бензопилой</t>
  </si>
  <si>
    <r>
      <t>Утилизация порубочных остатков</t>
    </r>
    <r>
      <rPr>
        <sz val="12"/>
        <color rgb="FFFF0000"/>
        <rFont val="Times New Roman"/>
        <family val="1"/>
        <charset val="204"/>
      </rPr>
      <t xml:space="preserve"> с использованием передвижных рубильно-дробильных установок </t>
    </r>
  </si>
  <si>
    <t>3.3. Усредненный объем работ по вырубке деревьев 1 га просеки ВЛ 0,4-10 кВ</t>
  </si>
  <si>
    <t>Примечание: объем древесины, получаемый при валке леса, определяется на основании «Справочника по строительству и реконструкции линий электропередачи напряжением 0,4-750 кВ» (Москва, ЭНАС, 2007). Утилизацию порубочных остатков рекомендуется выполнять методом измельчения.</t>
  </si>
  <si>
    <t>Касимовский район</t>
  </si>
  <si>
    <t>г.Касимов, ул Луговая 21</t>
  </si>
  <si>
    <t>ВЛ-10кВ №3  от ПС Елатьма Касимовского РЭС,  инв. 12142</t>
  </si>
  <si>
    <t>VS010-8200100</t>
  </si>
  <si>
    <t>База Касимовского РЭС</t>
  </si>
  <si>
    <t>апрель</t>
  </si>
  <si>
    <t>ВЛ-10кВ № 5 от ПС Зеленино Касимовского РЭС,  инв. 13033</t>
  </si>
  <si>
    <t>VS010-8200080</t>
  </si>
  <si>
    <t>ВЛ-10кВ № 41 от РП Бетино Касимовского РЭС,  инв. 12144</t>
  </si>
  <si>
    <t>VS010-8200215</t>
  </si>
  <si>
    <t>Условная середина (пр.оп. №42-43</t>
  </si>
  <si>
    <t>ВЛ-10кВ № 45 от РП Бетино Касимовского РЭС,  инв.12117</t>
  </si>
  <si>
    <t>VS010-8200219</t>
  </si>
  <si>
    <t>Условная середина (пр.оп. №26-27)</t>
  </si>
  <si>
    <t>ВЛ-10кВ № 42 от РП Бетино Касимовского РЭС,  инв.12115</t>
  </si>
  <si>
    <t>VS010-8200216</t>
  </si>
  <si>
    <t>Условная середина (пр.оп. №270-271)</t>
  </si>
  <si>
    <t>VS010-8200155</t>
  </si>
  <si>
    <t>VS010-8200187</t>
  </si>
  <si>
    <t>Условная середина (пр.оп. №210-211</t>
  </si>
  <si>
    <t>ВЛ-10кВ № 16 от ПС  Касимов Касимовского РЭС,  инв. 12103</t>
  </si>
  <si>
    <t>VS010-8200140</t>
  </si>
  <si>
    <t>Условная середина (пр.оп. №230-231)</t>
  </si>
  <si>
    <t>ВЛ-10кВ № 2 от ПС Сабурово Касимовского РЭС,  инв. 12149</t>
  </si>
  <si>
    <t>VS010-8200183</t>
  </si>
  <si>
    <t>Условная середина (пр.оп. №30-31)</t>
  </si>
  <si>
    <t>ВЛ-10кВ № 4 от ПС Кочемары Касимовского РЭС,  инв. 12130</t>
  </si>
  <si>
    <t>VS010-8200149</t>
  </si>
  <si>
    <t>Условная середина (пр.оп. №35-36)</t>
  </si>
  <si>
    <t>ВЛ-10кВ № 2 от ПС Шостье Касимовского РЭС,  инв. 13036</t>
  </si>
  <si>
    <t>VS010-8200212</t>
  </si>
  <si>
    <t>Условная середина (пр.оп. №150-151)</t>
  </si>
  <si>
    <t>VS010-8200212-501</t>
  </si>
  <si>
    <t>VS010-8200214</t>
  </si>
  <si>
    <t>отп на ТП №2454: 6-8,13-40</t>
  </si>
  <si>
    <t>Условная середина (пр.оп. №8-9)</t>
  </si>
  <si>
    <t>ВЛ-10кВ № 5 от ПС Сабурово Касимовского РЭС,  инв. 12153</t>
  </si>
  <si>
    <t>VS010-8200185</t>
  </si>
  <si>
    <t>Условная середина (пр.оп. №70-71)</t>
  </si>
  <si>
    <t>ВЛ-10кВ № 1 от ПС Кочемары Касимовского РЭС,  инв. 12127</t>
  </si>
  <si>
    <t>VS010-8200147</t>
  </si>
  <si>
    <t>Магистраль: 87-110</t>
  </si>
  <si>
    <t>Условная середина (пр.оп. №90-91)</t>
  </si>
  <si>
    <t>ВЛ-10кВ № 7 от ПС Сынтул  Касимовского РЭС,  инв. 12108</t>
  </si>
  <si>
    <t>VS010-8200197</t>
  </si>
  <si>
    <t>Условная середина (пр.оп. №72-73)</t>
  </si>
  <si>
    <t>Касимовский РЭС</t>
  </si>
  <si>
    <t>Рязанская обл., Сараевский р-н</t>
  </si>
  <si>
    <t>р.п.Сараи, ул. Рабочая, д. 54</t>
  </si>
  <si>
    <t>П.С.Канино ВЛ 10 кВ №6  инв№ 3002350</t>
  </si>
  <si>
    <t>VS010-8300252</t>
  </si>
  <si>
    <t>45-120</t>
  </si>
  <si>
    <t>База Сараевского РЭС</t>
  </si>
  <si>
    <t>75-76</t>
  </si>
  <si>
    <t>Июль</t>
  </si>
  <si>
    <t>VS010-8300165</t>
  </si>
  <si>
    <t>35-36</t>
  </si>
  <si>
    <t>Июнь</t>
  </si>
  <si>
    <t>143-144</t>
  </si>
  <si>
    <t>200-201</t>
  </si>
  <si>
    <t>203-2</t>
  </si>
  <si>
    <t>203-1</t>
  </si>
  <si>
    <t>8--9</t>
  </si>
  <si>
    <t>8-12,16-17,24-30,31-32</t>
  </si>
  <si>
    <t>.12-13</t>
  </si>
  <si>
    <t>овраги</t>
  </si>
  <si>
    <t>VS010-8300156</t>
  </si>
  <si>
    <t>88-90</t>
  </si>
  <si>
    <t>88-89</t>
  </si>
  <si>
    <t xml:space="preserve"> болото</t>
  </si>
  <si>
    <t>11--12</t>
  </si>
  <si>
    <t>13-14</t>
  </si>
  <si>
    <t>1--2</t>
  </si>
  <si>
    <t>VS010-8300166</t>
  </si>
  <si>
    <t>57-58</t>
  </si>
  <si>
    <t>133-138,140-141</t>
  </si>
  <si>
    <t>136-137</t>
  </si>
  <si>
    <t>ручей</t>
  </si>
  <si>
    <t>194-195</t>
  </si>
  <si>
    <t>205-206</t>
  </si>
  <si>
    <t>река</t>
  </si>
  <si>
    <t>ПС Ухолово ВЛ-10 кВ. №15 инв №3002713</t>
  </si>
  <si>
    <t>VS010-8300168</t>
  </si>
  <si>
    <t>33-34</t>
  </si>
  <si>
    <t>река, болото</t>
  </si>
  <si>
    <t>ПС Ухолово ВЛ-10 кВ. №15 инв №3002714</t>
  </si>
  <si>
    <t>69-74,78-79</t>
  </si>
  <si>
    <t>74-75</t>
  </si>
  <si>
    <t>ПС Ухолово ВЛ-10 кВ. №15 инв №3002718</t>
  </si>
  <si>
    <t>р.п.Ухолово, ул. Революции, д. 160</t>
  </si>
  <si>
    <t>172-173</t>
  </si>
  <si>
    <t>ПС Ухолово ВЛ-10 кВ. №15 отп.на ТП-6003 инв №3002717</t>
  </si>
  <si>
    <t>43-2</t>
  </si>
  <si>
    <t>ПС Ухолово ВЛ-10 кВ. №15 отп.на ТП-6010 инв №3002722</t>
  </si>
  <si>
    <t>ПС Ухолово ВЛ-10 кВ. №15 отп.на ТП-6004 инв №3002716</t>
  </si>
  <si>
    <t>1--7</t>
  </si>
  <si>
    <t>3--4</t>
  </si>
  <si>
    <t>ПС Михалково ВЛ-10 кВ. №1 инв №3002888</t>
  </si>
  <si>
    <t>VS010-8300083</t>
  </si>
  <si>
    <t>46-47</t>
  </si>
  <si>
    <t>ПС Михалково ВЛ-10 кВ. №1 инв №3002890</t>
  </si>
  <si>
    <t>131-132</t>
  </si>
  <si>
    <t>ПС Михалково ВЛ-10 кВ. №1 инв №3002889</t>
  </si>
  <si>
    <t>ПС Михалково ВЛ-10 кВ. №1отп.на ТП-6145 инв №3002895</t>
  </si>
  <si>
    <t>5--6</t>
  </si>
  <si>
    <t>ПС Михалково ВЛ-10 кВ. № 1отп.на ТП-6146 инв №3002908</t>
  </si>
  <si>
    <t>ПС Михалково ВЛ-10 кВ. № 1отп.на ТП-6147 инв №3002907</t>
  </si>
  <si>
    <t>4--5</t>
  </si>
  <si>
    <t>ПС Михалково ВЛ-10 кВ. № 1отп.на ТП-6292 инв №3002896</t>
  </si>
  <si>
    <t>ПС Зорино ВЛ-10 кВ. №3 инв №3003099</t>
  </si>
  <si>
    <t>VS010-8300059</t>
  </si>
  <si>
    <t>61-78,82-85,86-89,97-132</t>
  </si>
  <si>
    <t>98-99</t>
  </si>
  <si>
    <t>ПС Зорино ВЛ-10 кВ. №3 инв №3002880</t>
  </si>
  <si>
    <t>161-162</t>
  </si>
  <si>
    <t>ПС Муравлянка ВЛ-10 кВ. №2 инв №3001493</t>
  </si>
  <si>
    <t>VS010-8300030</t>
  </si>
  <si>
    <t>191-192</t>
  </si>
  <si>
    <t>Август</t>
  </si>
  <si>
    <t xml:space="preserve"> ПС Бокино ВЛ 10 кВ №6 инв №3001515</t>
  </si>
  <si>
    <t>VS010-8300005</t>
  </si>
  <si>
    <t>208-209</t>
  </si>
  <si>
    <t xml:space="preserve"> ПС Ивановка ВЛ 10 кВ №6 инв №3001486</t>
  </si>
  <si>
    <t>VS010-8300017</t>
  </si>
  <si>
    <t>110-111</t>
  </si>
  <si>
    <t xml:space="preserve"> ПС Сараи ВЛ 10 кВ  №13 инв №3001464</t>
  </si>
  <si>
    <t>VS010-8300040</t>
  </si>
  <si>
    <t>60-64,77-80,83-85,101-104,212-214,218-221</t>
  </si>
  <si>
    <t>80-81</t>
  </si>
  <si>
    <t xml:space="preserve"> ПС Сараи ВЛ 10 кВ  №17 инв №3001466</t>
  </si>
  <si>
    <t>VS010-8300042</t>
  </si>
  <si>
    <t>495-540, 561-564,584-586</t>
  </si>
  <si>
    <t>540-541</t>
  </si>
  <si>
    <t xml:space="preserve"> ПС Муравлянка ВЛ 10 кВ  №6 инв №3001496</t>
  </si>
  <si>
    <t>VS010-8300034</t>
  </si>
  <si>
    <t>58-61,149-153,173-175,193-194,241-243,320-322,357-359,366-367,382-390,488-493,501-505,518-520</t>
  </si>
  <si>
    <t>270-271</t>
  </si>
  <si>
    <t>железная дорога</t>
  </si>
  <si>
    <t xml:space="preserve"> ПС Ивановка ВЛ 10 кВ №3 инв №3001485</t>
  </si>
  <si>
    <t>VS010-8300013</t>
  </si>
  <si>
    <t>170-174, 213-216</t>
  </si>
  <si>
    <t>190-191</t>
  </si>
  <si>
    <t xml:space="preserve"> ПС Бокино ВЛ 10 кВ №7 инв №3003149</t>
  </si>
  <si>
    <t>VS010-8300004</t>
  </si>
  <si>
    <t>45-46</t>
  </si>
  <si>
    <t>ПС Муравлянка ВЛ-10 кВ. №7 инв №3001500</t>
  </si>
  <si>
    <t>VS010-8300035</t>
  </si>
  <si>
    <t>221-222</t>
  </si>
  <si>
    <t xml:space="preserve"> ПС Ивановка ВЛ 10 кВ №5 инв №3001489</t>
  </si>
  <si>
    <t>VS010-8300014</t>
  </si>
  <si>
    <t>42-49,62-65,265-268,275-278,418-420</t>
  </si>
  <si>
    <t>232-233</t>
  </si>
  <si>
    <t>Сараевский РЭС</t>
  </si>
  <si>
    <t>Отп на КТП №2597 от ВЛ-10кВ № 2 от ПС Шостье ,инв. 282179</t>
  </si>
  <si>
    <t>ВЛ-10кВ № 2 от ПС  Лашма  инв. 12107</t>
  </si>
  <si>
    <t>ВЛ-10кВ № 1009 от ПС Сноведь, инв. 12161</t>
  </si>
  <si>
    <t>Магистраль: 5-17,20-21,51-54,72-79,86-87,88-90,92-126,130-140,143-144,145-147,151-152,153-154,163-184,195-197,204-243; отп на ТП №2445: 11  отп на 2597-16 отп на 2445</t>
  </si>
  <si>
    <t>Ряжский район</t>
  </si>
  <si>
    <t xml:space="preserve">г. Ряжск, ул. Сокольники, д. 82 </t>
  </si>
  <si>
    <t>VS010-8300045</t>
  </si>
  <si>
    <t>291-294</t>
  </si>
  <si>
    <t>оп.294</t>
  </si>
  <si>
    <t>VS010-8300125</t>
  </si>
  <si>
    <t>126-132</t>
  </si>
  <si>
    <t>оп.132</t>
  </si>
  <si>
    <t>VS010-8300128</t>
  </si>
  <si>
    <t>оп.127</t>
  </si>
  <si>
    <t>Кораблинский район</t>
  </si>
  <si>
    <t xml:space="preserve">г. Кораблино, ул. Привокзальная, д. 58 </t>
  </si>
  <si>
    <t>VS010-8300072</t>
  </si>
  <si>
    <t>4-11,47-53</t>
  </si>
  <si>
    <t>оп.53</t>
  </si>
  <si>
    <t>VS010-8300076</t>
  </si>
  <si>
    <t>оп.47</t>
  </si>
  <si>
    <t>VS010-8300122</t>
  </si>
  <si>
    <t>20-23, 51-55, 97-98, 101-103,105-106,112-113,116-118</t>
  </si>
  <si>
    <t>оп.118</t>
  </si>
  <si>
    <t>VS010-8300257</t>
  </si>
  <si>
    <t>129-146</t>
  </si>
  <si>
    <t>оп.146</t>
  </si>
  <si>
    <t>Александро-Невский район</t>
  </si>
  <si>
    <t xml:space="preserve">г. Александро-Невский, ул. Колхозная, д. 1 </t>
  </si>
  <si>
    <t>VS010-8300266</t>
  </si>
  <si>
    <t>80-120</t>
  </si>
  <si>
    <t>оп.120</t>
  </si>
  <si>
    <t>VS010-8300270</t>
  </si>
  <si>
    <t>оп.81</t>
  </si>
  <si>
    <t>VS010-8300273</t>
  </si>
  <si>
    <t>67-68, 150-151, 152-154, 193-196</t>
  </si>
  <si>
    <t>оп.196</t>
  </si>
  <si>
    <t>VS010-8300276</t>
  </si>
  <si>
    <t>оп.176</t>
  </si>
  <si>
    <t>VS010-8300278</t>
  </si>
  <si>
    <t>оп.260</t>
  </si>
  <si>
    <t>Михайловский район</t>
  </si>
  <si>
    <t>г.Михайлов, ул.Зелёная, д.55</t>
  </si>
  <si>
    <t>ВЛ 6 кВ №3 ПС Цементная  инв. №31389</t>
  </si>
  <si>
    <t>VS006-8100001</t>
  </si>
  <si>
    <t xml:space="preserve">2-7 ГУ, 17-18 ГУ, 19-20 ГУ;  2-7 за ЛР-170, 51-54 за ЛР-170, 55-57 за ЛР-170, 58-61 за ЛР-170, 62-63 за ЛР-170, 64-68 за ЛР-170, 69-70 за ЛР-170, 73-74 за ЛР-170, 81-82 за ЛР-170, 83-85 за ЛР-170, 86-87 за ЛР-170;  4-8 отп. ТП-1226;  61-1 отп. ТП-1091, 1-3 отп. ТП-1091, 4-5 отп. ТП-1091, 9-10 отп. ТП-1091, 12-14 отп. ТП-1091;  70-1 отп. ТП-1257, 1-3 отп. ТП-1257, 4-5 отп. ТП-1257;  3-5 отп. ТП-1089.    </t>
  </si>
  <si>
    <t>Условная середина (пр.оп. №29-30  за ЛР-170)</t>
  </si>
  <si>
    <t>ВЛ 6 кВ №3 ПС Цементная  инв. №32916</t>
  </si>
  <si>
    <t>VS006-8100001-503</t>
  </si>
  <si>
    <t>56-1, 2-3 отп. ТП-1092</t>
  </si>
  <si>
    <t>ВЛ 6 кВ №3 ПС Цементная  инв. №34007</t>
  </si>
  <si>
    <t>VS006-8100001-508</t>
  </si>
  <si>
    <t>75-1, 1-3 отп. ТП-1253</t>
  </si>
  <si>
    <t>ВЛ 10 кВ №1 ПС Голдино  инв. №31134</t>
  </si>
  <si>
    <t>VS010-8100112</t>
  </si>
  <si>
    <t>1-4 ГУ, 5-11 ГУ, 14-24 ГУ, 28-30 ГУ, 32-33 ГУ, 36-37 ГУ, 39-40 ГУ, 41-42 ГУ, 43-44 ГУ, 45-67 ГУ, 69-72 ГУ, 76-78 ГУ, 80-82 ГУ, 84-91 ГУ, 93-94 ГУ, 112-113 ГУ, 114-124 ГУ;  120-1 отп. ТП-1233, 1-4 отп. ТП-1233; 112-1 отп. ТП-1232, 1-8  отп. ТП-1232, 24-26  отп. ТП-1232, 29-32  отп. ТП-1232.</t>
  </si>
  <si>
    <t>овраги, ручьи</t>
  </si>
  <si>
    <t>ВЛ 10 кВ №6 ПС Голдино инв. №34196</t>
  </si>
  <si>
    <t>VS010-8100115</t>
  </si>
  <si>
    <t xml:space="preserve">1-3 ГУ, 4-7 ГУ, 8-9 ГУ, 15-26 ГУ, 29-30 ГУ, 32-34 ГУ, 36-37 ГУ, 59-60 ГУ, 86-103 ГУ, 129-131 ГУ, 147-150 ГУ, 151-156 ГУ, 159-164 ГУ, 167-169 ГУ, 190-195 ГУ, 196-197 ГУ, 200-217 ГУ;  1-2 отп. ТР-1431;  1-2 отп. ТП-1433, 4-8 отп. ТП-1433;  5-6 отп. ТП-1408, 7-10 отп. ТП-1408, 15-16 отп. ТП-1408;  6-1 отп. к ЛР-54;  9-1 отп. ТП-1207;  6-10 отп. ТП-1208;  217-1 за ЛР-57, 24-28  за ЛР-57,  30-31  за ЛР-57, 32-39  за ЛР-57,  42-44  за ЛР-57, 51-52  за ЛР-57,  79-85  за ЛР-57,  89-94  за ЛР-57,  96-97  за ЛР-57,  100-118  за ЛР-57;  1-2 отп. ТП-1203;  3-4 отп. ТП-1374; 80-1 отп. ТП-1436, 1-4 отп. ТП-1436. </t>
  </si>
  <si>
    <t>Условная середина (пр.оп. №169-170)</t>
  </si>
  <si>
    <t>ВЛ 10 кВ №6 ПС Голдино инв. №33140</t>
  </si>
  <si>
    <t>VS010-8100115-514</t>
  </si>
  <si>
    <t>2-3, 5-6 отп. ТП-1437</t>
  </si>
  <si>
    <t>ВЛ 10 кВ №7 ПС Голдино инв. №31834</t>
  </si>
  <si>
    <t>VS010-8100116</t>
  </si>
  <si>
    <t>1-3 ГУ, 4-11 ГУ, 15-16 ГУ, 24-25 ГУ, 41-50 ГУ, 63-64 ГУ, 74-76 ГУ, 78-80 ГУ, 82-112 ГУ, 113-114 ГУ, 115-117 ГУ;  120-1 за ЛР-178, 1-19 за ЛР-178, 25-26 за ЛР-178, 33-35 за ЛР-178;  2-3 отп. ТП-1295, 4-6 отп. ТП-1295, 12-14 отп. ТП-1295, 15-17 отп. ТП-1295, 24-25 отп. ТП-1295;  34-1 отп. ТП-1286, 13-20 отп. ТП-1286, 21-27 отп. ТП-1286.</t>
  </si>
  <si>
    <t>Условная середина (ЛР-178)</t>
  </si>
  <si>
    <t>ВЛ 10 кВ №3 ПС Шоссейная инв. №31817</t>
  </si>
  <si>
    <t>VS010-8100139</t>
  </si>
  <si>
    <t>39-40 ГУ, 51-53 ГУ, 58-61 ГУ, 70-77 ГУ, 79-81 ГУ, 110-119 ГУ, 120-125 ГУ, 127-129 ГУ, 130-131 ГУ;  112-1 отп. ТП-1071, 1-3 отп. ТП-1071, 4-5 отп. ТП-1071;  2-4 отп. ТП-1042, 5-6 отп. ТП-1042.</t>
  </si>
  <si>
    <t>ВЛ 10 кВ №3 ПС Шоссейная инв. №33288</t>
  </si>
  <si>
    <t>VS010-8100141-505</t>
  </si>
  <si>
    <t>124-1 отп. ТП-1368</t>
  </si>
  <si>
    <t>ВЛ 10 кВ №1 ПС Мишино инв. №31268</t>
  </si>
  <si>
    <t>VS010-8100361</t>
  </si>
  <si>
    <t xml:space="preserve"> 3-5 ГУ, 19-28 ГУ, 29-34 ГУ, 35-36 ГУ, 39-58 ГУ;  3-4 отп. ТП-1056;  11-12 отп. ТП-1043;  5-1 отп. ТП-1182;  4-7 за ЛР-11, 8-11 за ЛР-11, 13-14 за ЛР-11, 19-20 за ЛР-11, 21-22 за ЛР-11, 25-26 за ЛР-11, 27-28 за ЛР-11;  1-2 отп. ТП-1410;  3-4 отп. к ЛР-42, 7-14  отп. к ЛР-42, 15-17  отп. к ЛР-42;  17-1  отп. к ЛР-41, 1-9 отп. к ЛР-41, 10-11 отп. к ЛР-41, 13-15 отп. к ЛР-41, 17-19 отп. к ЛР-41, 20-21 отп. к ЛР-41; 3-5 отп. ТП-1055, 7-17 отп. ТП-1055, 19-20 отп. ТП-1055; 1-3 отп. ТП-1506;  12-1 отп. ТП-1460, 1-5 отп. ТП-1460; 16-1 отп. ТП-1054;  1-2 за ЛР-41, 20-50 за ЛР-41, 79-83за ЛР-41.</t>
  </si>
  <si>
    <t>Условная середина (ЛР-42)</t>
  </si>
  <si>
    <t>ВЛ 10 кВ №5 ПС Поздное инв. №31820</t>
  </si>
  <si>
    <t>VS010-8100384</t>
  </si>
  <si>
    <t>Условная середина (пр.оп. №44-45)</t>
  </si>
  <si>
    <t>Условная середина (КРН-708)</t>
  </si>
  <si>
    <t>ВЛ 10 кВ №5 ПС Мишино  инв. №33306</t>
  </si>
  <si>
    <t>VS010-8100362-512</t>
  </si>
  <si>
    <t>3-4, 5-9 отп. ТП-1308</t>
  </si>
  <si>
    <t>ВЛ 10 кВ №5 ПС Мишино  инв. №31486</t>
  </si>
  <si>
    <t>VS010-8100362-507</t>
  </si>
  <si>
    <t>70-1, 1-2 отп. ТП-1039</t>
  </si>
  <si>
    <t>ВЛ 10 кВ №5 ПС Мишино  инв. №33305</t>
  </si>
  <si>
    <t>VS010-8100362-509</t>
  </si>
  <si>
    <t>2-5 отп. ТП-1467</t>
  </si>
  <si>
    <t>Михайловский РЭС</t>
  </si>
  <si>
    <t>Ряжский РЭС</t>
  </si>
  <si>
    <t>Шацкий РЭС</t>
  </si>
  <si>
    <t>Рязанская обл., Шацкий  р-он</t>
  </si>
  <si>
    <t>Рязанская обл., г. Шацк, ул. Карла Маркса, д.138</t>
  </si>
  <si>
    <t>Условная середина (оп. №45)</t>
  </si>
  <si>
    <t xml:space="preserve"> ВЛ-10кв №4 ПС Каверино инв. № 308413</t>
  </si>
  <si>
    <t>VS010-8400077</t>
  </si>
  <si>
    <t>138-140</t>
  </si>
  <si>
    <t>Условная середина (оп. №139)</t>
  </si>
  <si>
    <t xml:space="preserve"> ВЛ-10кв №2 ПС Ольхи инв. № 307683</t>
  </si>
  <si>
    <t>VS010-8400093</t>
  </si>
  <si>
    <t>144-154</t>
  </si>
  <si>
    <t>Условная середина (оп. №149)</t>
  </si>
  <si>
    <t xml:space="preserve"> ВЛ-10кв №2 ПС Ольхи инв. № 308389</t>
  </si>
  <si>
    <t xml:space="preserve">287-298
</t>
  </si>
  <si>
    <t>Условная середина (оп. №292-293)</t>
  </si>
  <si>
    <t xml:space="preserve"> ВЛ-10кв №2 ПС Ольхи инв. № 300062</t>
  </si>
  <si>
    <t>Условная середина (оп. №307)</t>
  </si>
  <si>
    <t xml:space="preserve"> ВЛ-10кв №6 ПС Ольхи инв. № 300847СА</t>
  </si>
  <si>
    <t>VS010-8400097</t>
  </si>
  <si>
    <t>147-149, 170-172, 205-207</t>
  </si>
  <si>
    <t>Условная середина (оп. №172)</t>
  </si>
  <si>
    <t xml:space="preserve"> ВЛ-10кв №6 ПС Ольхи инв. № 300875СА</t>
  </si>
  <si>
    <t>210-212</t>
  </si>
  <si>
    <t>Условная середина (оп. №211)</t>
  </si>
  <si>
    <t xml:space="preserve"> ВЛ-10кв №7 ПС Ольхи инв. № 307729</t>
  </si>
  <si>
    <t>VS010-8400098</t>
  </si>
  <si>
    <t xml:space="preserve">18-19, 46-49, 91-95
      </t>
  </si>
  <si>
    <t>Условная середина (оп. №46)</t>
  </si>
  <si>
    <t xml:space="preserve"> ВЛ-10кв №4 ПС Шацкая инв. № 300915СА</t>
  </si>
  <si>
    <t>VS010-8400131</t>
  </si>
  <si>
    <t xml:space="preserve">123-133
      </t>
  </si>
  <si>
    <t>Условная середина (оп. №128)</t>
  </si>
  <si>
    <t xml:space="preserve"> ВЛ-10кв №8 ПС Шацкая инв. № 307984</t>
  </si>
  <si>
    <t>VS010-8400133</t>
  </si>
  <si>
    <t>13-30</t>
  </si>
  <si>
    <t>Условная середина (пр.оп. №21-22)</t>
  </si>
  <si>
    <t xml:space="preserve"> ВЛ-10кв №8 ПС Шацкая инв. № 300049</t>
  </si>
  <si>
    <t>104-110</t>
  </si>
  <si>
    <t>Условная середина (оп. №107)</t>
  </si>
  <si>
    <t xml:space="preserve"> ВЛ-10кв №8 ПС Шацкая инв. № 300779СА</t>
  </si>
  <si>
    <t>110-116, 155-169</t>
  </si>
  <si>
    <t>Условная середина (оп. №116)</t>
  </si>
  <si>
    <t xml:space="preserve"> ВЛ-10кв №9 ПС Шацкая инв. № 300817СА</t>
  </si>
  <si>
    <t>VS010-8400134</t>
  </si>
  <si>
    <t>12-25</t>
  </si>
  <si>
    <t>Условная середина (пр.оп. №18-19)</t>
  </si>
  <si>
    <t xml:space="preserve"> ВЛ-10кв №9 ПС Шацкая инв. № 300926СА</t>
  </si>
  <si>
    <t>25-80</t>
  </si>
  <si>
    <t>Условная середина (пр.оп. №52-53)</t>
  </si>
  <si>
    <t xml:space="preserve"> ВЛ-10кв №1 ПС Ямбирно инв. № 307915</t>
  </si>
  <si>
    <t>53-61</t>
  </si>
  <si>
    <t>Условная середина (оп. №57)</t>
  </si>
  <si>
    <t xml:space="preserve"> ВЛ-10кв №1 ПС Ямбирно инв. № 308464</t>
  </si>
  <si>
    <t>61-68</t>
  </si>
  <si>
    <t>Условная середина (пр.оп. №64-65)</t>
  </si>
  <si>
    <t xml:space="preserve"> ВЛ-10кв №3 ПС Ямбирно инв. № 300925СА</t>
  </si>
  <si>
    <t>VS010-8400138</t>
  </si>
  <si>
    <t xml:space="preserve"> 1-4</t>
  </si>
  <si>
    <t>Условная середина (пр.оп. №2-3)</t>
  </si>
  <si>
    <t xml:space="preserve"> ВЛ-10кв №4 ПС Ямбирно инв. № 300838СА</t>
  </si>
  <si>
    <t>VS010-8400139</t>
  </si>
  <si>
    <t>1-35</t>
  </si>
  <si>
    <t>Условная середина (оп. №18)</t>
  </si>
  <si>
    <t>Рязанская обл., Чучковский  р-он</t>
  </si>
  <si>
    <t xml:space="preserve"> ВЛ-10кв №1 ПС Пертово инв. № 300990СА</t>
  </si>
  <si>
    <t>VS010-8400037</t>
  </si>
  <si>
    <t xml:space="preserve">
2-3, 13-16, 20-21, 45-46, 49-58, 63-64
      </t>
  </si>
  <si>
    <t>Шацкий 
Чучковский участок</t>
  </si>
  <si>
    <t xml:space="preserve"> ВЛ-10кв №1 ПС Пертово инв. № 307859</t>
  </si>
  <si>
    <t xml:space="preserve">83-87,
отпайка на ЛР ПП-13 1-2, 4-8  
      </t>
  </si>
  <si>
    <t>Условная середина (оп. №87)</t>
  </si>
  <si>
    <t>Рязанская обл., Путятинский  р-он</t>
  </si>
  <si>
    <t xml:space="preserve"> ВЛ-10кв №4 ПС Путятино инв. № 307918</t>
  </si>
  <si>
    <t>VS010-8400024</t>
  </si>
  <si>
    <t>200-208, 304-309, 
отпайка на КТП-6070  4-8, 
отпайка на КТП-6072  1-7</t>
  </si>
  <si>
    <t>Шацкий 
Путятинский участок</t>
  </si>
  <si>
    <t>Условная середина (оп. №304)</t>
  </si>
  <si>
    <t xml:space="preserve"> ВЛ-10кв №6 ПС Путятино инв. № 307918</t>
  </si>
  <si>
    <t>VS010-8400025</t>
  </si>
  <si>
    <t>83-88</t>
  </si>
  <si>
    <t>Условная середина (пр.оп. №85-86)</t>
  </si>
  <si>
    <t xml:space="preserve"> ВЛ-10кв №8 ПС Путятино инв. № 307918</t>
  </si>
  <si>
    <t>81-102</t>
  </si>
  <si>
    <t>Условная середина (пр.оп. №91-92)</t>
  </si>
  <si>
    <t xml:space="preserve">Магистраль: ПС-1, 1-5,9-12,16-17,18-31, 31-ТП 2065     </t>
  </si>
  <si>
    <t xml:space="preserve">Магистраль: 7-13,16-18,24-25,29-79,83-90,95-98;  отп на ТП №2109:42-1,1-24,25-27,28-29; отп на ТП №2110: 16-1,1-2,2-ТП 2110; отп на ТП №2111:60-1,1-4;   отп на ТП №2104:61-1,1-31; отп на СЛР-367:3-4, 5-20, 24-31.         </t>
  </si>
  <si>
    <t>Магистраль: 1-2,3-4,11-13,18-19,21-27,28-54,57-67,68-72,73-86;     отп на ТП: 56-1,1-10</t>
  </si>
  <si>
    <t>Магистраль: 180-182,185-186,191-204,226-227,230-231,251-253,263-267;     отп на ТП №2071: 218-1,1-6;                                  отп на ТП №2605: 267-1,3-4,5-9</t>
  </si>
  <si>
    <t xml:space="preserve">отп на ЗТП №2597: 93-1,1-12,16-17,20-21;        </t>
  </si>
  <si>
    <t>Магистраль: 3-11,24-33,38-42,61-62,69-72,97-100,149-166;        отп на ТП №2027: 103-1,1-5;                                  отп на ТП №2153: 1-2,3-13,30-31,32-33,34-38;    отп на ТП №2361: 36-1,1-2,4-9</t>
  </si>
  <si>
    <t>Магистраль: 28-36,80-84,88-99,111-112,128-142;                              отп на ТП №2332: 98-1,1-2; отп на ТП №2334: 134-1,1-14</t>
  </si>
  <si>
    <t>ВЛ 10 кВ 3 ПС Самарино инв № 3001682</t>
  </si>
  <si>
    <t>63-64.118-119,120-127</t>
  </si>
  <si>
    <t>ВЛ 10 кВ 3 ПС Самарино № 3001683</t>
  </si>
  <si>
    <t xml:space="preserve"> отп на 4191 26-35</t>
  </si>
  <si>
    <t xml:space="preserve"> отп на 4191 оп.35</t>
  </si>
  <si>
    <t>ВЛ 10 кВ №11 ПС Кораблино инв№3001048</t>
  </si>
  <si>
    <t>40-42, 46-47</t>
  </si>
  <si>
    <t>ВЛ 10 кВ №11 ПС Кораблино инв№ 3001049</t>
  </si>
  <si>
    <t xml:space="preserve"> отп на ЛР 382 4-52</t>
  </si>
  <si>
    <t xml:space="preserve"> отп 52 на ЛР 382</t>
  </si>
  <si>
    <t>ВЛ 10 кВ №4 ПС Невская инв №3002493</t>
  </si>
  <si>
    <t>отп на 5666 16-17, 18-23</t>
  </si>
  <si>
    <t>оп.23</t>
  </si>
  <si>
    <t>ВЛ 10 кВ №4 ПС Невская инв №3002512</t>
  </si>
  <si>
    <t>отп на 5519 1-2, отп на 5440 1-3</t>
  </si>
  <si>
    <t>оп.3 отп на</t>
  </si>
  <si>
    <t>ВЛ 10 кВ №4 ПС Невская инв №3002497</t>
  </si>
  <si>
    <t xml:space="preserve">77-81 </t>
  </si>
  <si>
    <t>ВЛ 10 кВ №11 ПС Невская инв №3002525</t>
  </si>
  <si>
    <t>123-130, 173-176, 241-255</t>
  </si>
  <si>
    <t>ВЛ 10 кВ №11 ПС Невская инв № 3002525</t>
  </si>
  <si>
    <t xml:space="preserve"> отп на 5801 17-19, 33-39</t>
  </si>
  <si>
    <t>оп.39 отп на 5801</t>
  </si>
  <si>
    <t>ВЛ 10 кВ №13 ПС Невская № 3002544</t>
  </si>
  <si>
    <t>31-32, 33-36, 113-114, 255-260, 273-277</t>
  </si>
  <si>
    <t>ВЛ 10 кВ №13 ПС Невская № 3002490</t>
  </si>
  <si>
    <t>отп на ЛР 580 4-8, 9-11, 18-19, 67-68, 140-146</t>
  </si>
  <si>
    <t>оп.146 отп на ЛР 580</t>
  </si>
  <si>
    <t>Отпайка на КТП 5414 3-5</t>
  </si>
  <si>
    <t>Рязанская обл., Скопинский р-он</t>
  </si>
  <si>
    <t>Рязанская обл. г. Скопин ул. Ленина д.156А</t>
  </si>
  <si>
    <t>ВЛ 6 кВ №4 ПС Секирино инв.№300447СК</t>
  </si>
  <si>
    <t>VS006-8300001</t>
  </si>
  <si>
    <t>60-66
отпайка на КТП-1161 2-7</t>
  </si>
  <si>
    <t>База Скопинского РЭС</t>
  </si>
  <si>
    <t>Условная середина (пролет оп. №65-66)</t>
  </si>
  <si>
    <t>ВЛ 6 кВ №6 ПС Секирино инв.№3003121</t>
  </si>
  <si>
    <t>VS006-8300002</t>
  </si>
  <si>
    <t>26-29</t>
  </si>
  <si>
    <t>Условная середина (пролет оп. №27-28)</t>
  </si>
  <si>
    <t>ВЛ 6 кВ №6 ПС Секирино инв.№300450</t>
  </si>
  <si>
    <t>отпайка на КТП-1199 15-22, 44-57, 87-92</t>
  </si>
  <si>
    <t>ВЛ 6 кВ №8 ПС Секирино инв.№300455СК</t>
  </si>
  <si>
    <t>VS006-8300003</t>
  </si>
  <si>
    <t>5-8, 56-69</t>
  </si>
  <si>
    <t>Условная середина (пролет оп. №61-62)</t>
  </si>
  <si>
    <t>ВЛ 6 кВ №52 ПС Секирино инв.№300466</t>
  </si>
  <si>
    <t>VS006-8300008</t>
  </si>
  <si>
    <t>17-21, 68-71</t>
  </si>
  <si>
    <t>Условная середина (пролет оп. №69-70)</t>
  </si>
  <si>
    <t>ВЛ 6 кВ №16 ПС Стекольная инв.№300389</t>
  </si>
  <si>
    <t>VS006-8300009</t>
  </si>
  <si>
    <t>63-66</t>
  </si>
  <si>
    <t>Условная середина (пролет оп. №64-65)</t>
  </si>
  <si>
    <t>ВЛ 6 кВ №16 ПС Стекольная инв.№300390</t>
  </si>
  <si>
    <t>магистраль от ЗТП-1079 5-7, 37-43</t>
  </si>
  <si>
    <t>Условная середина (пролет оп. №39-40)</t>
  </si>
  <si>
    <t>ВЛ 6 кВ №18 ПС Стекольная инв.№300392</t>
  </si>
  <si>
    <t>VS006-8300010</t>
  </si>
  <si>
    <t>97-100</t>
  </si>
  <si>
    <t>Условная середина (пролет оп. №98-99)</t>
  </si>
  <si>
    <t>ВЛ 6 кВ №3 ПС Скопин инв.№300408</t>
  </si>
  <si>
    <t>VS006-8300020</t>
  </si>
  <si>
    <t>37-46, 48-50, 52-56, 61-65, 74-80
магистраль от ЗТП-2005 31-39</t>
  </si>
  <si>
    <t>ВЛ 6 кВ №14 ПС Скопин инв.№300424</t>
  </si>
  <si>
    <t>VS006-8300023</t>
  </si>
  <si>
    <t>6-8, 9-10, 30-34, 35-37</t>
  </si>
  <si>
    <t>Условная середина (пролет оп. №32-33)</t>
  </si>
  <si>
    <t>ВЛ 6 кВ №14 ПС Скопин инв.№300419СК</t>
  </si>
  <si>
    <t>99-101</t>
  </si>
  <si>
    <t>Условная середина (пролет оп. №100-101)</t>
  </si>
  <si>
    <t>ВЛ 6 кВ №18 ПС Скопин инв.№300429</t>
  </si>
  <si>
    <t>VS006-8300028</t>
  </si>
  <si>
    <t>12-15</t>
  </si>
  <si>
    <t>Условная середина (пролет оп. №13-14)</t>
  </si>
  <si>
    <t>ВЛ 10 кВ №1 ПС Гремячка инв.№300482</t>
  </si>
  <si>
    <t>VS010-8300190</t>
  </si>
  <si>
    <t>6-20, 34-45</t>
  </si>
  <si>
    <t>Условная середина (пролет оп. №19-20)</t>
  </si>
  <si>
    <t>ВЛ 10 кВ №3 ПС Гремячка инв.№300486СК</t>
  </si>
  <si>
    <t>VS010-8300192</t>
  </si>
  <si>
    <t>70-75, 205-210, 238-245
отпайка на МТП-1542 92-94</t>
  </si>
  <si>
    <t>Условная середина (пролет оп. №209-210)</t>
  </si>
  <si>
    <t>ВЛ 10 кВ №5 ПС Гремячка инв.№300489</t>
  </si>
  <si>
    <t>VS010-8300194</t>
  </si>
  <si>
    <t>119-121</t>
  </si>
  <si>
    <t>Условная середина (пролет оп. №120-121)</t>
  </si>
  <si>
    <t>ВЛ 10 кВ №5 ПС Гремячка инв.№300490</t>
  </si>
  <si>
    <t>170-172, 198-200
отпайка на КТП-2204 1-4
отпайка на МТП-1208 1-5
отпайка на КТП-2201 1-8</t>
  </si>
  <si>
    <t>Условная середина (пролет оп. №199-200)</t>
  </si>
  <si>
    <t>ВЛ 10 кВ №6 ПС Гремячка инв.№300491</t>
  </si>
  <si>
    <t>VS010-8300195</t>
  </si>
  <si>
    <t>49-69, 102-111</t>
  </si>
  <si>
    <t>ВЛ 10 кВ №8 ПС Гремячка инв.№300498</t>
  </si>
  <si>
    <t>VS010-8300196</t>
  </si>
  <si>
    <t>10-12, 37-40, 43-45</t>
  </si>
  <si>
    <t>ВЛ 10 кВ №8 ПС Гремячка инв.№300496</t>
  </si>
  <si>
    <t>отпайка на МТП-2221 1-6</t>
  </si>
  <si>
    <t>ВЛ 10 кВ №7 ПС Клекотки инв.№300366</t>
  </si>
  <si>
    <t>VS010-8300197</t>
  </si>
  <si>
    <t>Условная середина (пролет оп. №9-10)</t>
  </si>
  <si>
    <t>ВЛ 10 кВ №5 ПС Мшанка инв.№300323</t>
  </si>
  <si>
    <t>VS010-8300200</t>
  </si>
  <si>
    <t>222-231</t>
  </si>
  <si>
    <t>Условная середина (пролет оп. №227-228)</t>
  </si>
  <si>
    <t>ВЛ 10 кВ №5 ПС Мшанка инв.№300320</t>
  </si>
  <si>
    <t>отпайка на КТП-1244 1-2</t>
  </si>
  <si>
    <t>ВЛ 10 кВ №5 ПС Мшанка инв.№300304</t>
  </si>
  <si>
    <t>отпайка на МТП-1204 8-9, 34-38</t>
  </si>
  <si>
    <t>ВЛ 10 кВ №5 ПС Мшанка инв.№300324СК</t>
  </si>
  <si>
    <t>отпайка на ЗТП-1248 63-69</t>
  </si>
  <si>
    <t>ВЛ 10 кВ №6 ПС Горлово инв.№300353</t>
  </si>
  <si>
    <t>VS010-8300206</t>
  </si>
  <si>
    <t>160-161
отпайка на КТП-1271 4-6
отпайка на КТП-1272 12-13</t>
  </si>
  <si>
    <t>Условная середина (пролет оп. №160-161)</t>
  </si>
  <si>
    <t>ВЛ 10 кВ №8 ПС Горлово инв.№300360СК</t>
  </si>
  <si>
    <t>VS010-8300208</t>
  </si>
  <si>
    <t>4-6, 18-20, 24-26, 29-31</t>
  </si>
  <si>
    <t>Условная середина (пролет оп. №24-25)</t>
  </si>
  <si>
    <t>ВЛ 10 кВ №8 ПС Горлово инв.№300361</t>
  </si>
  <si>
    <t>магистраль от ЗТП-1569 №1 20-22</t>
  </si>
  <si>
    <t>ВЛ 10 кВ №9 ПС Горлово инв.№300362СК</t>
  </si>
  <si>
    <t>VS010-8300209</t>
  </si>
  <si>
    <t>37-39, 46-48, 73-74, 139-142, 220-221, 222-223
магистраль от ЗТП-1505 №2 6-7, 17-19
отпайка на КТП-1252 6-8</t>
  </si>
  <si>
    <t>Условная середина (пролет оп. №222-223)</t>
  </si>
  <si>
    <t>ВЛ 10 кВ №2 ПС Шелемишево инв.№300514СК</t>
  </si>
  <si>
    <t>VS010-8300215</t>
  </si>
  <si>
    <t>5-8, 56-60</t>
  </si>
  <si>
    <t>Условная середина (пролет оп. №56-57)</t>
  </si>
  <si>
    <t>ВЛ 10 кВ №4 ПС Шелемишево инв.№300519</t>
  </si>
  <si>
    <t>VS010-8300216</t>
  </si>
  <si>
    <t>33-39, 40-50, 109-115</t>
  </si>
  <si>
    <t>Условная середина (пролет оп. №45-46)</t>
  </si>
  <si>
    <t>ВЛ 10 кВ №4 ПС Шелемишево инв.№300518СК</t>
  </si>
  <si>
    <t>магистраль от ЗТП-1666 №1 9-11, 12-15
отпайка на МТП-1644 1-3</t>
  </si>
  <si>
    <t>Условная середина (магистраль от ЗТП-1666 пролет оп. №13-14)</t>
  </si>
  <si>
    <t>ВЛ 10 кВ №4 ПС Шелемишево инв.№300517СК</t>
  </si>
  <si>
    <t>магистраль от ЗТП-1666 №1 85-87</t>
  </si>
  <si>
    <t>Условная середина (магистраль от ЗТП-1666 пролет оп. №86-87)</t>
  </si>
  <si>
    <t>ВЛ 10 кВ №8 ПС Шелемишево инв.№300526</t>
  </si>
  <si>
    <t>VS010-8300218</t>
  </si>
  <si>
    <t>177-179</t>
  </si>
  <si>
    <t>Условная середина (пролет оп. №178-179)</t>
  </si>
  <si>
    <t>ВЛ 10 кВ №7 ПС Яблонево инв.№300295СК</t>
  </si>
  <si>
    <t>VS010-8300222</t>
  </si>
  <si>
    <t>5-9, 84-91</t>
  </si>
  <si>
    <t>Условная середина (пролет оп. №86-87)</t>
  </si>
  <si>
    <t>ВЛ 10 кВ №8 ПС Яблонево инв.№300296</t>
  </si>
  <si>
    <t>VS010-8300223</t>
  </si>
  <si>
    <t>8-23, 70-89, 118-126</t>
  </si>
  <si>
    <t>Условная середина (пролет оп. №76-77)</t>
  </si>
  <si>
    <t>Рязанская обл., Милославский р-он</t>
  </si>
  <si>
    <t>ВЛ 10 кВ №3 ПС Луговая инв.№300756</t>
  </si>
  <si>
    <t>VS010-8300250</t>
  </si>
  <si>
    <t>24-26, 28-30</t>
  </si>
  <si>
    <t>Условная середина (пролет оп. №28-29)</t>
  </si>
  <si>
    <t xml:space="preserve"> ВЛ-10кв №4 ПС Борки инв. № 308379</t>
  </si>
  <si>
    <t>VS010-8400061</t>
  </si>
  <si>
    <t>40-50</t>
  </si>
  <si>
    <t xml:space="preserve"> ВЛ-10кв №2 ПС Желанное инв. № 300651СА</t>
  </si>
  <si>
    <t>VS010-8400070</t>
  </si>
  <si>
    <t>Условная середина (оп. №33)</t>
  </si>
  <si>
    <t xml:space="preserve"> ВЛ-10кв №2 ПС Желанное инв. № 307834</t>
  </si>
  <si>
    <t>255-264</t>
  </si>
  <si>
    <t>Условная середина (пр.оп. №259-260)</t>
  </si>
  <si>
    <t xml:space="preserve"> ВЛ-10кв №3 ПС Желанное инв. № 307813</t>
  </si>
  <si>
    <t>VS010-8400071</t>
  </si>
  <si>
    <t xml:space="preserve"> 38-107, 110-133</t>
  </si>
  <si>
    <t>Условная середина (пр.оп. №48-49)</t>
  </si>
  <si>
    <t xml:space="preserve"> ВЛ-10кв №5 ПС Желанное инв. № 307836</t>
  </si>
  <si>
    <t>VS010-8400072</t>
  </si>
  <si>
    <t>Отпайка на ТП ЖЛ-503 1-8</t>
  </si>
  <si>
    <t>Условная середина (пр.оп. №210-211)</t>
  </si>
  <si>
    <t>Скопинский РЭС</t>
  </si>
  <si>
    <t xml:space="preserve"> в т.ч.Расчистка от ДКР, га</t>
  </si>
  <si>
    <t xml:space="preserve">  т.ч.Вырубка деревьев с диаметром ствола на высоте 1 м более 100 мм, га</t>
  </si>
  <si>
    <t>2023 год</t>
  </si>
  <si>
    <t>на расчистку трасс ВЛ 6–10 кВ от ДКР и вырубку деревьев в пределах охранных зон</t>
  </si>
  <si>
    <t>для нужд филиала ПАО "Россети Центр и Приволжье" - "Рязаньэнерго"</t>
  </si>
  <si>
    <t>2022 г.</t>
  </si>
  <si>
    <t xml:space="preserve">Заместитель главного инженера по эксплуатации филиала "Рязаньэнерго" </t>
  </si>
  <si>
    <t>А.А. Смирнов</t>
  </si>
  <si>
    <t xml:space="preserve">Заместитель главного инженера по управлению производственными активами филиала "Рязаньэнерго" </t>
  </si>
  <si>
    <t>А.В. Смирнов</t>
  </si>
  <si>
    <t xml:space="preserve"> Начальник управления распределительных сетей филиала "Рязаньэнерго"</t>
  </si>
  <si>
    <t>С.М. Чернов</t>
  </si>
  <si>
    <r>
      <t xml:space="preserve">        * - под расчисткой понимается работа по поддержанию существующей ширины просек ВЛ (в пределах границ охранных зон) в безлесном состоянии путём выборочной или сплошной вырубки деревьев, мелколесья и древесно-кустарниковой растительности (далее – ДКР), в том числе внутри металлических решетчатых опор и под проводами ВЛ, а также вырубка отдельных деревьев, имеющих наклон в сторону линейного объекта более 60° от горизонтальной плоскости, ослабленных, усыхающих, сухостойных, ветровальных и буреломных деревьев, высота которых по прямой превышает расстояние до крайней точки линейного объекта, сооружения, являющегося его неотъемлемой технологической частью, или крайней точки его вертикальной проекции, увеличенное на 2 метра (с утилизацией порубочных остатков)</t>
    </r>
    <r>
      <rPr>
        <sz val="13"/>
        <color theme="1"/>
        <rFont val="Times New Roman"/>
        <family val="1"/>
        <charset val="204"/>
      </rPr>
      <t>.</t>
    </r>
  </si>
  <si>
    <t xml:space="preserve">       Объекты с указанием пролетов выполнения работ, сроки начала и окончания работ на последующие за планируемым годы будут определены по итогам осмотров в течении планируемого года и направлены Подрядчику до 01 ноября года, предшествующего планируемому в формате Таблицы 2 к ТЗ.</t>
  </si>
  <si>
    <t>Магистраль: 99-100,102-106,178-183,184-185,195-215,239-265,279-280,329-340,342-352,354-355,356-357,361-362,363-366,367-368,371-378; отп на ТП № 2132: 8-10;  отп на ТП №2131: 2-8,9-10,13-14;                       отп на ТП № 2137: 184-1,1-3,6-13,14-15;                  отп на ТП № 2455: 1-2,3-5,6-9,10-12,13-17;    отп на ТП № 2222: 265-1,1-9,14-15,16-17,18-19,26-27,31-38 ; отп на ТП №2652: 31-1,1-11</t>
  </si>
  <si>
    <t>Рязанская обл., Старожиловский  р-он</t>
  </si>
  <si>
    <t>Рязанская обл., р.п. Старожилово, ул. Денисова 34</t>
  </si>
  <si>
    <t>ВЛ-10 кВ №7 ПС Гулынки       инв.№31661</t>
  </si>
  <si>
    <t>VS010-8100292</t>
  </si>
  <si>
    <t>Старожиловский РЭС</t>
  </si>
  <si>
    <t>Условная середина (пр.оп. №6-7)</t>
  </si>
  <si>
    <t>ВЛ-10 кВ №7 ПС Гулынки       инв.№31269</t>
  </si>
  <si>
    <t>59-60, 81-82, 96-97</t>
  </si>
  <si>
    <t>Условная середина (пр.оп. №81-82)</t>
  </si>
  <si>
    <t>ВЛ-10 кВ №7 ПС Гулынки       инв.№31323</t>
  </si>
  <si>
    <t>140-141, 196-198;                                                    от-ка к ТП-2622 7-8, 21-25, 29-30</t>
  </si>
  <si>
    <t>Условная середина (пр.оп. №140-141)</t>
  </si>
  <si>
    <t>ВЛ-10 кВ №4 ПС Гулынки       инв.№31355</t>
  </si>
  <si>
    <t>2-4, 7-9, 18-22, 24-36, 49-50, 55-67</t>
  </si>
  <si>
    <t>Условная середина (пр.оп. №36-37)</t>
  </si>
  <si>
    <t>ВЛ-10 кВ №4 ПС Гулынки       инв.№32972</t>
  </si>
  <si>
    <t>ВЛ-10 кВ №2 от ЗТП-2709 от-ка к ЗТП-4500 оп. №10-37</t>
  </si>
  <si>
    <t>Условная середина (пр.оп. №16-17)</t>
  </si>
  <si>
    <t>ВЛ-10 кВ №9 ПС Истье       инв.№31625</t>
  </si>
  <si>
    <t>VS010-8100311</t>
  </si>
  <si>
    <t>Условная середина (пр.оп. №25-26)</t>
  </si>
  <si>
    <t>ВЛ-10 кВ №5 ПС Истье       инв.№30851</t>
  </si>
  <si>
    <t>VS010-8100310</t>
  </si>
  <si>
    <t>ВЛ-10 кВ №8 ПС Гулынки       инв.№33034</t>
  </si>
  <si>
    <t>6-9, 11-12, 13-14, 20-22, 25-28,  28-29, 32-35</t>
  </si>
  <si>
    <t>ВЛ-10 кВ №9 ПС Гулынки       инв.№31265</t>
  </si>
  <si>
    <t>10-11, 13-14, 14-21, 39-40, 43-46, 50-51, 53-54</t>
  </si>
  <si>
    <t>Условная середина (пр.оп. №39-40)</t>
  </si>
  <si>
    <t>ВЛ-10 кВ №11 ПС Гулынки       инв.№31617</t>
  </si>
  <si>
    <t>9-12, 13-14, 18-19, 21-22, 34-36, 43-44</t>
  </si>
  <si>
    <t>Рязанская обл., Пронский   р-он</t>
  </si>
  <si>
    <t>Рязанская обл., р.п. Пронск, ул. Мичурина  40</t>
  </si>
  <si>
    <t>ВЛ 10 кВ №1 ПС Пронск инв.№34181</t>
  </si>
  <si>
    <t>VS010-8100148</t>
  </si>
  <si>
    <t>28-53</t>
  </si>
  <si>
    <t>Условная середина (пр.оп. №40-41)</t>
  </si>
  <si>
    <t>ВЛ 10 кВ №1 ПС Пронск инв.№33970</t>
  </si>
  <si>
    <t>149-168, 171-176, 178-180</t>
  </si>
  <si>
    <t>Условная середина (пр.оп. №171-176)</t>
  </si>
  <si>
    <t>ВЛ 10 кВ №4 ПС Тырново инв.№31245</t>
  </si>
  <si>
    <t>VS010-8100262</t>
  </si>
  <si>
    <t>5-7, 16-17</t>
  </si>
  <si>
    <t>Условная середина (пр.оп. №11-13)</t>
  </si>
  <si>
    <t>ВЛ 10 кВ №4 ПС Тырново инв.№33801</t>
  </si>
  <si>
    <t>17-19</t>
  </si>
  <si>
    <t>Условная середина (пр.оп. №17-19)</t>
  </si>
  <si>
    <t>ВЛ 10 кВ №3 ПС Пронск инв.№33995</t>
  </si>
  <si>
    <t>VS010-8100253</t>
  </si>
  <si>
    <t>79-83, 84-93, 94-102</t>
  </si>
  <si>
    <t>Условная середина (пр.оп. №84-93)</t>
  </si>
  <si>
    <t>ВЛ 10 кВ №8 ПС Новомичуринск инв.№31097</t>
  </si>
  <si>
    <t>VS010-8100323</t>
  </si>
  <si>
    <t>3-5, 7-8 отп. на КТП-2925</t>
  </si>
  <si>
    <t>ВЛ 10 кВ №12 ПС Пронск инв.№31343</t>
  </si>
  <si>
    <t>VS010-8100305</t>
  </si>
  <si>
    <t>57-60, 145-146а, 146б-145, 145-146в, 156-160</t>
  </si>
  <si>
    <t>ВЛ 10 кВ №5 ПС Тырново инв.№33055</t>
  </si>
  <si>
    <t>VS010-8100268</t>
  </si>
  <si>
    <t>38-41</t>
  </si>
  <si>
    <t>ВЛ 10 кВ №5 ПС Тырново инв.№33076</t>
  </si>
  <si>
    <t>47-51</t>
  </si>
  <si>
    <t>Условная середина (пр.оп. №49-50)</t>
  </si>
  <si>
    <t>ВЛ 10 кВ №8 ПС Тырново инв.№31728</t>
  </si>
  <si>
    <t>VS010-8100293</t>
  </si>
  <si>
    <t>12-14, 17-19, 39-42</t>
  </si>
  <si>
    <t>Условная середина (пр.оп. №27-28)</t>
  </si>
  <si>
    <t>Клепиковский  РЭС</t>
  </si>
  <si>
    <t>Рязанская обл., Клепиковский р-он</t>
  </si>
  <si>
    <t>Рязанская обл., г. Спас-Клепики, ул. Чапаева 15 А</t>
  </si>
  <si>
    <t xml:space="preserve">ВЛ 10кВ №6 ПС Бусаево инв.№ 13150 </t>
  </si>
  <si>
    <t>VS010-8200097</t>
  </si>
  <si>
    <t>2-21</t>
  </si>
  <si>
    <t>Условная середина (пролёт опор 261-262 )</t>
  </si>
  <si>
    <t>болота</t>
  </si>
  <si>
    <t>ВЛ 10кВ №8 ПС Соломино инв.№ 13121</t>
  </si>
  <si>
    <t>VS010-8200195</t>
  </si>
  <si>
    <t>5-21</t>
  </si>
  <si>
    <t>Условная середина (пролёт опор 50-51 )</t>
  </si>
  <si>
    <t xml:space="preserve">ВЛ 10кВ №3 ПС Бусаево, инв.№ 13148 </t>
  </si>
  <si>
    <t>VS010-8200095</t>
  </si>
  <si>
    <t>Магистраль: 33-43, 47-86, 87-113, 114-181, 182-246, 259-261, 262-281, 282-295, 296-297, 298-330, 331-341, 342-346, отп на ТП4159: 53-2</t>
  </si>
  <si>
    <t>Условная середина (пролёт опор №№190-191)</t>
  </si>
  <si>
    <t>VS010-8200207</t>
  </si>
  <si>
    <t>Условная середина (пролёт опор №№133-134)</t>
  </si>
  <si>
    <t>VS010-8100163</t>
  </si>
  <si>
    <t>VS010-8100290</t>
  </si>
  <si>
    <t>VS010-8100291</t>
  </si>
  <si>
    <t>VS010-8100289</t>
  </si>
  <si>
    <t>Спасский РЭС</t>
  </si>
  <si>
    <t>Рязанская обл., Спасский  р-он</t>
  </si>
  <si>
    <t>Рязанская обл., г. Спасск-Рязанский, ул. Советская, д. 137</t>
  </si>
  <si>
    <t>ВЛ 10 кВ №4 ПС Собчаково, инв.№ 14111</t>
  </si>
  <si>
    <t>VS010-8200190</t>
  </si>
  <si>
    <t>102-107, 142-175; 35-36 отп на ТП-3288; 2-4 отп ТП-3290; 11-19 отп на ТП-3256</t>
  </si>
  <si>
    <t>ВЛ 10 кВ №5 ПС Собчаково, инв.№ 14112</t>
  </si>
  <si>
    <t>VS010-8200192</t>
  </si>
  <si>
    <t>83-103 отп на ЛР-564</t>
  </si>
  <si>
    <t>Условная середина (пр.оп. №93-94)</t>
  </si>
  <si>
    <t>ВЛ 10 кВ №6 ПС Кутуково,  инв.№ 14139</t>
  </si>
  <si>
    <t>VS010-8200154</t>
  </si>
  <si>
    <t xml:space="preserve">71-103, 126-135; 2-8 отп на ТП-3016 </t>
  </si>
  <si>
    <t>Условная середина (пр.оп. №120-121)</t>
  </si>
  <si>
    <t>пруд</t>
  </si>
  <si>
    <t>ВЛ 10 кВ №5 ПС Киструс, инв.№14154</t>
  </si>
  <si>
    <t>VS010-8200005</t>
  </si>
  <si>
    <t>1-13 отп на ТП-3339; 1-4 отп на ТП-3338</t>
  </si>
  <si>
    <t>ВЛ 10 кВ №1 ПС Кирицы, инв.№14124</t>
  </si>
  <si>
    <t>VS010-8200037</t>
  </si>
  <si>
    <t>1-120</t>
  </si>
  <si>
    <t>Условная середина (пр.оп. №69-70)</t>
  </si>
  <si>
    <t>ВЛ 10 кВ №6 ПС Кирицы, инв.№14117</t>
  </si>
  <si>
    <t>VS010-8200040</t>
  </si>
  <si>
    <t>2-22, 70-88; 42-85 отп на ТП-3504</t>
  </si>
  <si>
    <t>Условная середина (пр.оп. №92-93)</t>
  </si>
  <si>
    <t>ВЛ 10 кВ №4 ПС Киструс, инв.№14104</t>
  </si>
  <si>
    <t>VS010-8200235</t>
  </si>
  <si>
    <t>1-20; 1-3 отп на ТП-3044</t>
  </si>
  <si>
    <t>Условная середина (пр.оп. №19-20)</t>
  </si>
  <si>
    <t>ВЛ 10 кВ №5 ПС Кутуково,  инв.№ 14138</t>
  </si>
  <si>
    <t>VS010-8200153</t>
  </si>
  <si>
    <t>144-151 за ЛР-500; 8-12 за ЛР-691; 16-9 отп на ТП-3126; 3-9 отп на ЛР-600</t>
  </si>
  <si>
    <t>ВЛ 10 кВ №4 ПС Кутуково,  инв.№ 14146</t>
  </si>
  <si>
    <t>VS010-8200152</t>
  </si>
  <si>
    <t>1-5 отп на ТП-3634; 8-15, 23-26 отп на ТП-3638; 7-12 отп на ТП-3631</t>
  </si>
  <si>
    <t>Условная середина (пр.оп. №9-10)</t>
  </si>
  <si>
    <t>Рязанская обл., Рязанский р-он</t>
  </si>
  <si>
    <t xml:space="preserve">ВЛ 10 кВ №11 РП Дорожная инв. №32917 </t>
  </si>
  <si>
    <t>VS010-8100011</t>
  </si>
  <si>
    <t>36-42,89-90,96-97 г.у.</t>
  </si>
  <si>
    <t>База Рязанского РЭС</t>
  </si>
  <si>
    <t>Условная середина (оп. №54)</t>
  </si>
  <si>
    <t>Рязанская обл., Рыбновский р-он</t>
  </si>
  <si>
    <t>VS010-8100028</t>
  </si>
  <si>
    <t>Условная середина (оп. №114)</t>
  </si>
  <si>
    <t>ВЛ 10 кВ №2 ЗТП-3442 инв. №31248</t>
  </si>
  <si>
    <t>VS010-8100035</t>
  </si>
  <si>
    <t>19-26, 30-32, 36-37, 42-43 г.у.</t>
  </si>
  <si>
    <t>Условная середина (оп. №65)</t>
  </si>
  <si>
    <t>VS010-8100105</t>
  </si>
  <si>
    <t>3-7, 37-43, 83-91 г.у.; 10-15 отп. на ТП-2118</t>
  </si>
  <si>
    <t>Условная середина (оп. №61)</t>
  </si>
  <si>
    <t>ВЛ 10 кВ №1 ПС Элеватор инв. №32961</t>
  </si>
  <si>
    <t>VS010-8100159</t>
  </si>
  <si>
    <t>2-4, 13-15, 20-22, 31-34, 38-39, 45-48, 70-72, 78-79, 81-82, 85-88, 92-98, 99-104, 108-110 г.у.; 81-1, 1-3 отп. на ТП-3416; 1-9 отп. на ТП-6071</t>
  </si>
  <si>
    <t>ВЛ 10 кВ №5 ЗТП-3498 инв. №33796</t>
  </si>
  <si>
    <t>VS010-8100233</t>
  </si>
  <si>
    <t>19-1, 1-6 отп. на ТП-5771</t>
  </si>
  <si>
    <t>Условная середина (оп. №5)</t>
  </si>
  <si>
    <t>ВЛ 10 кВ №2 ЗТП-3617 инв. №76034</t>
  </si>
  <si>
    <t>VS010-8100234</t>
  </si>
  <si>
    <t>1-2,3-4 г.у.</t>
  </si>
  <si>
    <t>Условная середина (оп. №4)</t>
  </si>
  <si>
    <t>ВЛ 10 кВ №3 ЗТП-3617 инв. №76030</t>
  </si>
  <si>
    <t>VS010-8100235</t>
  </si>
  <si>
    <t>9-27, 30-39, 47-48 г.у.; 9-15, 22-23, 61-62 отп. на ТП-3406</t>
  </si>
  <si>
    <t>Условная середина (оп. №26)</t>
  </si>
  <si>
    <t>ВЛ 10 кВ №4 ЗТП-3617 инв. №76030</t>
  </si>
  <si>
    <t>VS010-8100236</t>
  </si>
  <si>
    <t>18-23, 29-33, 41-42 г.у.</t>
  </si>
  <si>
    <t>ВЛ 10 кВ №10 ПС Окружная инв. №31293</t>
  </si>
  <si>
    <t>VS010-8100237</t>
  </si>
  <si>
    <t>2-3, 5-7, 8-10, 11-13,19-26, 29-30, 38-39, 54-55, 60-64, 68-70, 79-82, 87-89, 97-99, 103-104, 120-125, 142-143, 145-147, 154-156, 161-162, 166-170 г.у.; 3-4 отп. на ТП-3615; 67-1 отп. на ТП-5590; 3-4,8-10 отп. на ТП-3494</t>
  </si>
  <si>
    <t>Условная середина (оп. №86-87)</t>
  </si>
  <si>
    <t>ВЛ 10 кВ №3 РП 33 инв. №76053</t>
  </si>
  <si>
    <t>VS010-8100239</t>
  </si>
  <si>
    <t>57-58, 60-62 г.у.</t>
  </si>
  <si>
    <t>Условная середина (оп. №52-53)</t>
  </si>
  <si>
    <t>ВЛ 10 кВ №6 ПС Окружная инв. №33876</t>
  </si>
  <si>
    <t>VS010-8100241</t>
  </si>
  <si>
    <t>4-5, 17-19, 32-36 г.у.; 7-9,18-19, 21-27 отп. на ТП-3505; 2-4 отп. на ТП-5539</t>
  </si>
  <si>
    <t>VS010-8100259</t>
  </si>
  <si>
    <t>30-33, 46-49, 75-78, 114-214 г.у.; 11-12 отп. на ТП-2070; 3-6 отп. на ТП-2059</t>
  </si>
  <si>
    <t>ВЛ 10 кВ №4 ПС Пионерская инв. №33907</t>
  </si>
  <si>
    <t>VS010-8100264</t>
  </si>
  <si>
    <t>Условная середина (оп. №63)</t>
  </si>
  <si>
    <t>ВЛ 10 кВ №5 ПС Пионерская инв. №34005</t>
  </si>
  <si>
    <t>VS010-8100270</t>
  </si>
  <si>
    <t>45-54,99-104 г.у.; 1-2, 8-10, 34-37 отп. на ТП-2115</t>
  </si>
  <si>
    <t>VS010-8100275</t>
  </si>
  <si>
    <t>1-4, 11-21,73-78 г.у.</t>
  </si>
  <si>
    <t>Условная середина (пр.оп. №41-42)</t>
  </si>
  <si>
    <t>ВЛ 10 кВ №14 РП 35 инв. №32963</t>
  </si>
  <si>
    <t>VS010-8100279</t>
  </si>
  <si>
    <t>17-35, 58-60 г.у.</t>
  </si>
  <si>
    <t>Условная середина (оп. №30)</t>
  </si>
  <si>
    <t>ВЛ 10 кВ №4 ЗТП-3426 инв. №31233</t>
  </si>
  <si>
    <t>VS010-8100403</t>
  </si>
  <si>
    <t>13-24, 28-29, 33-38 г.у.</t>
  </si>
  <si>
    <t>Условная середина (оп. №35)</t>
  </si>
  <si>
    <t>ВЛ 10 кВ №1 ПС Пионерская инв. №34034</t>
  </si>
  <si>
    <t>VS010-8100431</t>
  </si>
  <si>
    <t>8-15, 53-59, 84-86, 125-133 г.у.; 16-19, 61-64 магистраль 2 г.у.; 10-20 отп. на ТП-2108; 1-8 отп. на ТП-3056</t>
  </si>
  <si>
    <t>Условная середина (оп. №66)</t>
  </si>
  <si>
    <t>ВЛ 10 кВ №11 ПС Поляны инв. №17119</t>
  </si>
  <si>
    <t>VS010-8200009</t>
  </si>
  <si>
    <t>87-98 г.у.</t>
  </si>
  <si>
    <t>Условная середина (оп. №56)</t>
  </si>
  <si>
    <t>ВЛ 10 кВ №6 ПС Поляны инв. №17116</t>
  </si>
  <si>
    <t>40-110 г.у.</t>
  </si>
  <si>
    <t>ВЛ 10 кВ №1 ПС Заборье инв. №280590</t>
  </si>
  <si>
    <t>VS010-8200054</t>
  </si>
  <si>
    <t>21-30 г.у.</t>
  </si>
  <si>
    <t>ВЛ 10 кВ №5 ПС Заборье инв. №17108</t>
  </si>
  <si>
    <t>VS010-8200056</t>
  </si>
  <si>
    <t>2-22 г.у.</t>
  </si>
  <si>
    <t>Условная середина (пр.оп. №12-13)</t>
  </si>
  <si>
    <t>ВЛ 10 кВ №3 ПС Поляны инв. №17115</t>
  </si>
  <si>
    <t>VS010-8200073</t>
  </si>
  <si>
    <t>26-31, 34-35, 37-38, 45-47, 53-73, 78-80, 85-88, 105-106 г.у.; 3-4 отп. на ТП-3825; 22-30 отп. на ЛР-699; 5-8 отп. на ТП-5007; 1-6 отп. на ТП-3815</t>
  </si>
  <si>
    <t>Условная середина (пр.оп. №60-61)</t>
  </si>
  <si>
    <t>Рязанский РЭС</t>
  </si>
  <si>
    <t>7-8, 10-11, 14-18</t>
  </si>
  <si>
    <t>3-5,9-11,34-36,37-39,107-108,113-116</t>
  </si>
  <si>
    <t>16-18,45-46,60-67</t>
  </si>
  <si>
    <t>160-161, 175-176, 182-183, 184-185</t>
  </si>
  <si>
    <t>1-8</t>
  </si>
  <si>
    <t>31-37,59-63</t>
  </si>
  <si>
    <t>212-218,135-140,143-150</t>
  </si>
  <si>
    <t>2-4, 77-80</t>
  </si>
  <si>
    <t xml:space="preserve">ВЛ 10 кВ №3 ПС Пионерская инв. №33939 </t>
  </si>
  <si>
    <t xml:space="preserve">165-177, 216-226 г.у.; </t>
  </si>
  <si>
    <t xml:space="preserve">ВЛ 10 кВ №3 ПС Пионерская инв. №33940  </t>
  </si>
  <si>
    <t xml:space="preserve"> 1-6 отп. на ЗТП-3053</t>
  </si>
  <si>
    <t xml:space="preserve">6-8, 27-37, 53-54, 109-119, 142-152 г.у.; </t>
  </si>
  <si>
    <t>ВЛ 10 кВ №4 ПС Пионерская инв. №34056</t>
  </si>
  <si>
    <t xml:space="preserve"> 9-12 отп. на ТП-3027</t>
  </si>
  <si>
    <t>28-42 (отп. на ТП ЕР-411)</t>
  </si>
  <si>
    <t>Итого по филиалу "Рязаньэнерго"</t>
  </si>
  <si>
    <t>ПАО "Россети Центр и Приволжье"</t>
  </si>
  <si>
    <t>г.Рязань</t>
  </si>
  <si>
    <t>март</t>
  </si>
  <si>
    <t xml:space="preserve">апрель </t>
  </si>
  <si>
    <t>ВЛ 10 кВ №6 ПС Голдино инв. №34195</t>
  </si>
  <si>
    <t>ВЛ 10 кВ №5 ПС Поздное инв. №34010</t>
  </si>
  <si>
    <t>VS010-8100115-513</t>
  </si>
  <si>
    <t xml:space="preserve">80-1 отп. ТП-1436, 1-4 отп. ТП-1436. </t>
  </si>
  <si>
    <t>2-3 ГУ, 5-7 ГУ, 11-17 ГУ, 33-34 ГУ, 35-44 ГУ, 51-52 ГУ, 58-64 ГУ, 66-80 ГУ.</t>
  </si>
  <si>
    <t xml:space="preserve"> 80-89 ГУ.</t>
  </si>
  <si>
    <t>Шиловский район</t>
  </si>
  <si>
    <t>р.п. Шилово ул.Фирсова д.3а</t>
  </si>
  <si>
    <t>ВЛ-10 кВ №8 Нармушадь инв№15151</t>
  </si>
  <si>
    <t>VS010-8200229</t>
  </si>
  <si>
    <t>Условная середина (пр.оп. №55-57)</t>
  </si>
  <si>
    <t>ВЛ-10 кВ №5 Шостье инв№15144</t>
  </si>
  <si>
    <t>VS010-8200074</t>
  </si>
  <si>
    <t>Условная середина (пр.оп. №234-235)</t>
  </si>
  <si>
    <t>ВЛ-10 кВ №7 Шелухово инв№15160</t>
  </si>
  <si>
    <t>VS010-8200208</t>
  </si>
  <si>
    <t>Условная середина (пр.оп. №42-43)</t>
  </si>
  <si>
    <t>ВЛ-10 кВ №61 ЗРП-6 Константиново инв№15141</t>
  </si>
  <si>
    <t>VS010-8200115</t>
  </si>
  <si>
    <t>ВЛ 10 кВ №243 РП-24 Борки инв№15152</t>
  </si>
  <si>
    <t>VS010-8200230</t>
  </si>
  <si>
    <t>Условная середина (пр.оп. №74-75)</t>
  </si>
  <si>
    <t>ВЛ 10 кВ №2 ПС Парская инв№15102</t>
  </si>
  <si>
    <t>VS010-8200173</t>
  </si>
  <si>
    <t>Условная середина (пр.оп. №00-00)</t>
  </si>
  <si>
    <t>ВЛ-10кВ № 4 от ПС Шостье ,инв. 13037</t>
  </si>
  <si>
    <t>ВЛ 10 кВ №1 ПС Давыдово инв № 3001689</t>
  </si>
  <si>
    <t>ВЛ 10 кВ №2 ПС Самарино инв №3001681</t>
  </si>
  <si>
    <t>ВЛ 10 кВ №2А ПС Кораблино инв №3001070</t>
  </si>
  <si>
    <t>ВЛ 10 кВ №2 ПС Пустотино инв №3001075</t>
  </si>
  <si>
    <t>ВЛ 10 кВ №7 ПС Пустотино инв №3003161</t>
  </si>
  <si>
    <t>ВЛ 10 кВ №6 ПС Невская инв № 3002506</t>
  </si>
  <si>
    <t>ВЛ 10 кВ №9 ПС Невская инв № 3002515</t>
  </si>
  <si>
    <t>ВЛ 10 кВ №13 ПС Невская №3002528</t>
  </si>
  <si>
    <t>ВЛ 10 кВ №5 РП 42 инв. №31068</t>
  </si>
  <si>
    <t>ВЛ 10 кВ №3 ПС Вожа инв. №31064</t>
  </si>
  <si>
    <t>ВЛ 10 кВ №6 ПС Пионерская инв. № 34035</t>
  </si>
  <si>
    <t>3.1. Усредненный объем работ по ручной расчистке 1 га просеки ВЛ 0,4-10 кВ</t>
  </si>
  <si>
    <t xml:space="preserve">ВЛ 10кВ №6 ПС Тума, инв.№ 13119 </t>
  </si>
  <si>
    <t>овраги, река (2-3)</t>
  </si>
  <si>
    <t>овраги (3-5); болото (8-11)</t>
  </si>
  <si>
    <t>овраги, пруд (229-230)</t>
  </si>
  <si>
    <t>ПС Михалково ВЛ-10 кВ. №1 отп.на ТП-6144 инв №3002894</t>
  </si>
  <si>
    <t>болото (6-7)</t>
  </si>
  <si>
    <r>
      <t>ПС Ухолово ВЛ-10 кВ. №13, инв.№ 30028</t>
    </r>
    <r>
      <rPr>
        <sz val="12"/>
        <color rgb="FFFF0000"/>
        <rFont val="Times New Roman"/>
        <family val="1"/>
        <charset val="204"/>
      </rPr>
      <t>25</t>
    </r>
  </si>
  <si>
    <t>ПС Ухолово ВЛ-10 кВ. №13, инв.№   3002826</t>
  </si>
  <si>
    <t>ПС Ухолово ВЛ-10 кВ. №13, инв.№   3002828</t>
  </si>
  <si>
    <t>ПС Ухолово ВЛ-10 кВ. №13, инв.№   3002829</t>
  </si>
  <si>
    <t>ПС Ухолово ВЛ-10 кВ. №12 инв.№ 3002814</t>
  </si>
  <si>
    <t>ПС Ухолово ВЛ-10 кВ. №12 инв.№ 3002816</t>
  </si>
  <si>
    <t>ПС Ухолово ВЛ-10 кВ. №12 инв.№ 3002815</t>
  </si>
  <si>
    <t>ПС Ухолово ВЛ-10 кВ. №12 отп.на ТП-6098  инв.№ 3002818</t>
  </si>
  <si>
    <t>ПС Ухолово ВЛ-10 кВ. №12 отп.на ТП-6098  инв.№ 3002821</t>
  </si>
  <si>
    <t>ПС Ухолово ВЛ-10 кВ. №12 Отпайка на ЛР-625  инв.№ 3002823</t>
  </si>
  <si>
    <t>ПС Ухолово ВЛ-10 кВ. №1, инв.№ 3003144</t>
  </si>
  <si>
    <t>ПС Ухолово ВЛ-10 кВ.отп.на ТП-6207 оп.  №1, инв.№ 3002731</t>
  </si>
  <si>
    <t>ПС Ухолово ВЛ-10 кВ.отп.на ТП-6014 оп.  №1, инв.№ 3003145</t>
  </si>
  <si>
    <t>ПС Ухолово ВЛ-10 кВ.отп.на ТП-6030 оп.  №1, инв.№ 3002730</t>
  </si>
  <si>
    <t>24-42   отп. на ТП НР 204</t>
  </si>
  <si>
    <t>река (49-50)</t>
  </si>
  <si>
    <t>овраги, река (145-146)</t>
  </si>
  <si>
    <t>Отп.к ТП-2681 пр опор 17-19, 25-26, 30-33</t>
  </si>
  <si>
    <t>Отп. за ЛР-498 11-14, 30-31, 32-33, 52-53</t>
  </si>
  <si>
    <t>Отп.к ТП-2617 5-8</t>
  </si>
  <si>
    <t>Условная середина (отп.на ЗТП-1248 пр.оп. №66-67)</t>
  </si>
  <si>
    <t>Условная середина (отп.на МТП-1204 пр.оп. №36-37)</t>
  </si>
  <si>
    <t>Условная середина (отп.на КТП-1199 пр.оп. №51-52)</t>
  </si>
  <si>
    <t>Условная середина (маг-ль от ЗТП-2005 пр.оп. №35-36)</t>
  </si>
  <si>
    <t>Условная середина (отп.на МТП-2221 пр.оп. №4-5)</t>
  </si>
  <si>
    <t>Условная середина (отп.на КТП-1244 пр.оп. №1-2)</t>
  </si>
  <si>
    <t>Условная середина (маг-ль от ЗТП-1569 пр.оп. №21-22)</t>
  </si>
  <si>
    <t>г. Рязань ул. Касимовское шоссе д.11</t>
  </si>
  <si>
    <t>Шиловский РЭС</t>
  </si>
  <si>
    <t>ВЛ 10кВ №26 ПС Клепики, инв.№13107</t>
  </si>
  <si>
    <t>VS010-8200145</t>
  </si>
  <si>
    <t>Магистраль: 5-8, 9-25, 29-31, 35-36, 51-115, 194-204, 236-260; отп на ТП4372: 1-7, 8-13; отп на ТП4012: 5-12, 13-29; отп на ТП4015: 199-3</t>
  </si>
  <si>
    <t>21</t>
  </si>
  <si>
    <t>Условная середина (пролёт опор №№132-133)</t>
  </si>
  <si>
    <t>ВЛ 10кВ №4 ПС Соломино, инв.№13120</t>
  </si>
  <si>
    <t>VS010-8200193</t>
  </si>
  <si>
    <t>Магистраль: 30-114, 116-141, 160-167, 175-180, 191-197, отп на ТП4127: 14-19, 31-39</t>
  </si>
  <si>
    <t>Условная середина (пролёт опор №№113-114)</t>
  </si>
  <si>
    <t xml:space="preserve">Магистраль: 215-249, 252-261, 261-296,  302-315, 316-347, 347-369, отп на ТП-4420: 205-1; отп на ТП-4084: 208-3; отп на ТП-4236: 7-8, 10-11, 12-13, 17-20; отп на ТП-4080: 104-8; отп.на ТП-4085: 216-1, 3-9; отп.на ТП-4373: 7-17; </t>
  </si>
  <si>
    <t>ВЛ 10 кВ №5 ПС Мишино  инв. №31363ВЛ 10 кВ №5 ПС Мишино  инв. №31372</t>
  </si>
  <si>
    <t>VS010-8100362  VS010-8100362-513</t>
  </si>
  <si>
    <t>1-2 ГУ, 3-6 ГУ, 10-14 ГУ, 18-29 ГУ, 30-40 ГУ, 42-45 ГУ, 48-67 ГУ, 68-78 ГУ, 81-87 ГУ, 88-89 ГУ, 112-113 ГУ, 116-118 ГУ, 130-131 ГУ;  3-1 отп. ТП-1037, 7-10  отп. ТП-1037;  1-2 за КРН-708, 3-4 за КРН-708, 5-6 за КРН-708, 8-10 за КРН-708, 11-14 за КРН-708, 15-16 за КРН-708, 35-36 за КРН-708, 58-71 за КРН-708, 73-86 за КРН-708, 87-100 за КРН-708, 101-102 за КРН-708, 103-104 за КРН-708;                                               2-3 отп. ТП-1326</t>
  </si>
  <si>
    <t xml:space="preserve">297-298 -Кабель силовой (Магистраль №5 в земле), 315-316-Кабель силовой (Магистраль №8 КЛ в земле) </t>
  </si>
  <si>
    <t xml:space="preserve">Магистраль: 1-2,7-9,10-13,24-25,29-43,46-51,54-55;       отп.на ТП-2128: 3-6;    отп.на ТП-2127: 6-12,13-15,19-20,21-26;    отп.на ТП-2126: 20-1,2-3;    отп.на ТП-2125: 43-1,1-7,8-21;   отп.на ТП-2124: 1-9,9-ТП 2124                                                     </t>
  </si>
  <si>
    <t>Магистраль: 1-4,7-12,20-21,28-47,50-52,53-54,60-68,80-82,86-123;       отп.на ТП-2626: 1-3;   отп.на ТП-2268:78-1,1-4;   отп.на ТП-2508: 123-1,1-2;          отп.на ТП-2330: 123-1,1-10,25-32;                       отп.на ТП-2313: 9-1,1-2</t>
  </si>
  <si>
    <t>Магистраль:1-30,93-119,191-201,279-299,325-328;       отп.на ТП-2498: 5-16;   отп.на ТП-2497: 2-3;    отп.на ТП-2494: 3-44,57-82;       отп.на ТП-2495: 73-1,1-2</t>
  </si>
  <si>
    <t>Магистраль: ПС Сабурово-1,1-9,19-32,33-36,38-40,43-44,46-48;    отп на ТП-2529: 26-1,1-6; отп.на ТП-2526: 1-5;    отп.на ТП-2030: 41-1;  отп.на ТП-2032: 1-9,9-ТП 2032;</t>
  </si>
  <si>
    <t>Магистраль: 28-33,35-53,69-73;     отп.на ТП-2145: 1-3;   отп.на ТП-2417: 1-7;   отп.на ТП-2491: 6-1,1-3;   отп.на ТП-2642: 11-22,24-25,26-36;  отп.на ТП-2299: 73-1,1-5,6-7,10-11</t>
  </si>
  <si>
    <t xml:space="preserve"> Магистраль:2-6, 9-21, 22-25, 26-28, 29-30, 35-48, 53-54, 63-68, 69-71, 72-74, 75-76, 77-79, 80-81, 82-87, 92-94, 98-160, 161-168, 170-176, 177-197; отп.на ТП-4133: 8-1, 2-3, 4-5, 6-7; отп.на ТП-4171: 6-7, 8-11; отп.на ТП-4177: 108-2; отп.на ТП-4178: 173-2; отп.на ТП-4179: 195-5, 6-8; отп.на ТП-4180: 1-8, 9-13, 15-34, 35-68; отп.на ТП-4182: 36-5, 6-9; отп.на ТП-4183: 32-1, 2-3; отп.на ТП-4185: 90-4; отп.на ТП-4186: 13-3; отп.на ТП-4172: 2-10; отп.на ТП-4298: 1-3</t>
  </si>
  <si>
    <t>2-3,7-10,24-26,56-57,64-68,72-73</t>
  </si>
  <si>
    <t>196-203,183-187</t>
  </si>
  <si>
    <t>43-1-2-3</t>
  </si>
  <si>
    <t>8-9</t>
  </si>
  <si>
    <t>6-7, 28-30, 49-50, 63-64, 82-83, 84-86, 103-104</t>
  </si>
  <si>
    <t>106-108,111-115,132-133,152-154,168-170</t>
  </si>
  <si>
    <t>182-194,201-206,208-216,220-223,235-236</t>
  </si>
  <si>
    <t>8-1-3</t>
  </si>
  <si>
    <t>158-161, 222-230</t>
  </si>
  <si>
    <t>89-100,128-130,132-134</t>
  </si>
  <si>
    <t>194-196</t>
  </si>
  <si>
    <t>205-207</t>
  </si>
  <si>
    <t>Магистраль №2: 11-12, 18-19, 20-34, 35-81, 84-88; отп.на ТП-4450: 64-5; отп.на ТП-4258: 73-1; отп.на ТП-4129: 3-6; отп.на ТП-4348: 39-7; отп.на ТП-4130: 6-3; отп.на ТП-4450: 64-1-2</t>
  </si>
  <si>
    <r>
      <t>20-33, 81-83</t>
    </r>
    <r>
      <rPr>
        <sz val="12"/>
        <color rgb="FFFF0000"/>
        <rFont val="Times New Roman"/>
        <family val="1"/>
        <charset val="204"/>
      </rPr>
      <t xml:space="preserve"> </t>
    </r>
  </si>
  <si>
    <t>100-101,113-114</t>
  </si>
  <si>
    <t xml:space="preserve">  127-128,129-130</t>
  </si>
  <si>
    <t xml:space="preserve">     155-157,164-175,177-183</t>
  </si>
  <si>
    <t>ВЛ-10 кВ №8 ПС Свобода инв.№ 300863СА</t>
  </si>
  <si>
    <t>ВЛ-10 кВ №6 ПС Каргашино  инв.№ 307873</t>
  </si>
  <si>
    <t>ВЛ-10 кВ №5 ПС Сасово  инв.№ 308917</t>
  </si>
  <si>
    <r>
      <rPr>
        <sz val="12"/>
        <color rgb="FF0000FF"/>
        <rFont val="Times New Roman"/>
        <family val="1"/>
        <charset val="204"/>
      </rPr>
      <t>РАСШИРЕНИЕ ТРАССЫ</t>
    </r>
    <r>
      <rPr>
        <sz val="12"/>
        <color theme="1"/>
        <rFont val="Times New Roman"/>
        <family val="1"/>
        <charset val="204"/>
      </rPr>
      <t>: Магистраль: 50-53, 60-61 ; отп.на ТП-4348 39-1,1-7,6-1; отп.на ТП-4130 1-3;отп на ТП 4129 1-6,11-13,13-4; отп.на ТП-4450 1-5</t>
    </r>
  </si>
  <si>
    <t>ВЛ-10 кВ №5 ПС Кадом  инв.№308094</t>
  </si>
  <si>
    <t>проверка:</t>
  </si>
  <si>
    <r>
      <rPr>
        <sz val="12"/>
        <color rgb="FF0000FF"/>
        <rFont val="Times New Roman"/>
        <family val="1"/>
        <charset val="204"/>
      </rPr>
      <t>РАСШИРЕНИЕ ТРАССЫ</t>
    </r>
    <r>
      <rPr>
        <sz val="12"/>
        <color theme="1"/>
        <rFont val="Times New Roman"/>
        <family val="1"/>
        <charset val="204"/>
      </rPr>
      <t>:  70-75</t>
    </r>
  </si>
  <si>
    <r>
      <rPr>
        <sz val="12"/>
        <color rgb="FF0000FF"/>
        <rFont val="Times New Roman"/>
        <family val="1"/>
        <charset val="204"/>
      </rPr>
      <t>РАСШИРЕНИЕ ТРАССЫ</t>
    </r>
    <r>
      <rPr>
        <sz val="12"/>
        <color theme="1"/>
        <rFont val="Times New Roman"/>
        <family val="1"/>
        <charset val="204"/>
      </rPr>
      <t>: 11-13, 18-20, 25-27, 46-47, 82-84, 88-90</t>
    </r>
  </si>
  <si>
    <t>1-3, 55-56, 61-63, 84-85; Отпайка на КТП-1011 Константиново 2-3</t>
  </si>
  <si>
    <t>35-45, 55-57, 67-69</t>
  </si>
  <si>
    <r>
      <rPr>
        <sz val="12"/>
        <color rgb="FF0000FF"/>
        <rFont val="Times New Roman"/>
        <family val="1"/>
        <charset val="204"/>
      </rPr>
      <t>РАСШИРЕНИЕ ТРАССЫ</t>
    </r>
    <r>
      <rPr>
        <sz val="12"/>
        <color theme="1"/>
        <rFont val="Times New Roman"/>
        <family val="1"/>
        <charset val="204"/>
      </rPr>
      <t>: 11-15, 42-44,  80-82, 90-96, 120-122</t>
    </r>
  </si>
  <si>
    <r>
      <rPr>
        <sz val="12"/>
        <color rgb="FF0000FF"/>
        <rFont val="Times New Roman"/>
        <family val="1"/>
        <charset val="204"/>
      </rPr>
      <t>РАСШИРЕНИЕ ТРАССЫ</t>
    </r>
    <r>
      <rPr>
        <sz val="12"/>
        <color theme="1"/>
        <rFont val="Times New Roman"/>
        <family val="1"/>
        <charset val="204"/>
      </rPr>
      <t>:  5-7, 11-16, 60-62.</t>
    </r>
  </si>
  <si>
    <t>1-4, 28-30, 57-58, 72-74, 92-93, 103-104</t>
  </si>
  <si>
    <t>73-74, 134-135, 157-158, 162-163; Отпайка на КТП- 1595 Борки 6-7</t>
  </si>
  <si>
    <t xml:space="preserve">2-5, 17-19, 24-29, 31-32, 35-42, 47-53, 57-68, 80-84; Отпайка на ЛР 48  1-4, 5-6, 12-13, 17-19; Отпайка на ЛР 40 5-1, 1-2;Отпайка на КТП-1463 Н.П Мосолово 2-4; Отпайка на МТП-1027 н.п. Мосолово   8-12; </t>
  </si>
  <si>
    <r>
      <rPr>
        <sz val="12"/>
        <color rgb="FF0000FF"/>
        <rFont val="Times New Roman"/>
        <family val="1"/>
        <charset val="204"/>
      </rPr>
      <t>РАСШИРЕНИЕ ТРАССЫ</t>
    </r>
    <r>
      <rPr>
        <sz val="12"/>
        <color theme="1"/>
        <rFont val="Times New Roman"/>
        <family val="1"/>
        <charset val="204"/>
      </rPr>
      <t>: 48-51, 60-61, 70-71, 83-84; Отпайка на ЛР 48  7-8, 22-23-4-24; Отпайка на МТП-1027 н.п. Мосолово 8-12.</t>
    </r>
  </si>
  <si>
    <t>298-307, 329-331</t>
  </si>
  <si>
    <r>
      <rPr>
        <sz val="12"/>
        <color rgb="FF0000FF"/>
        <rFont val="Times New Roman"/>
        <family val="1"/>
        <charset val="204"/>
      </rPr>
      <t>РАСШИРЕНИЕ ТРАССЫ</t>
    </r>
    <r>
      <rPr>
        <sz val="12"/>
        <color theme="1"/>
        <rFont val="Times New Roman"/>
        <family val="1"/>
        <charset val="204"/>
      </rPr>
      <t>: 280-281, 317-318, 330-331,194-195; Отпайка на КТП-1308 н.п. Большые Пекселы 20-22; Отпайка на МТП-1309 н.п. Большие Пекселы 1-7, 14-17</t>
    </r>
  </si>
  <si>
    <t>57-72, 95-98, 99-101, 112-121, 122-158, 165-172, 173-182, 199-201, 227-228, 229-230, 231-232, 233-240, 303-308, 310-311, 315-317,  322-323, Отпайка на КТП-1298 н.п. Мышцы 1-2, 5-7, 9-10; Отпайка на КТП-1299 н.п. Малые Пекселы 5-8; Отпайка на КТП-1308 н.п. Большые Пекселы 6-1, 5-6, 13-14; Отпайка на МТП-1300 н.п. Большые Пекселы 2-3; Отпайка на МТП-1304 н.п. Шемякино 3-4;   Отпайка на КТП-1451   п. Белореченский 4-8, 43-47, 81-88; Отпайка на КТП-1306 н.п. Малые Пекселы 1-5; Отпайка на КТП-1306 н.п. Малые Пекселы 7-1</t>
  </si>
  <si>
    <t>Октябрь</t>
  </si>
  <si>
    <t>1.1 В филиале ПАО «Россети Центр и Приволжье» - «Рязаньэнерго» (далее – Заказчик) производится закупка работ по расчистке охранных зон ВЛ от древесно-кустарниковой растительности.</t>
  </si>
  <si>
    <t>54-60, 62-64, 99-100, 101-103, 104-105, 111-112, 113-114</t>
  </si>
  <si>
    <t>16-1, 1-2  (отп. на КТП ЕР-408)</t>
  </si>
  <si>
    <t>И.о.заместителя генерального директора -</t>
  </si>
  <si>
    <t>директора  филиала "Рязаньэнерго"</t>
  </si>
  <si>
    <t>А.И.Лопатин</t>
  </si>
  <si>
    <t xml:space="preserve">                    Публичное акционерное общество</t>
  </si>
  <si>
    <t xml:space="preserve">                                                                  "Россети Центр и Приволжье"</t>
  </si>
  <si>
    <t xml:space="preserve">                                                                   филиал "Рязаньэнерго "</t>
  </si>
  <si>
    <t xml:space="preserve">                 Приложение №1</t>
  </si>
  <si>
    <t xml:space="preserve">                  к Договору подряда</t>
  </si>
  <si>
    <t xml:space="preserve">              от _____________2022г.</t>
  </si>
  <si>
    <t xml:space="preserve">                 № </t>
  </si>
  <si>
    <r>
      <rPr>
        <b/>
        <sz val="13"/>
        <color theme="1"/>
        <rFont val="Times New Roman"/>
        <family val="1"/>
        <charset val="204"/>
      </rPr>
      <t>5.9.</t>
    </r>
    <r>
      <rPr>
        <sz val="13"/>
        <color theme="1"/>
        <rFont val="Times New Roman"/>
        <family val="1"/>
        <charset val="204"/>
      </rPr>
      <t xml:space="preserve"> Подрядчик не имеет права передавать субподрядным организациям объем работ, составляющий более 25 % (двадцати пяти процентов) от общей стоимости/объема работ.</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</si>
</sst>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00"/>
    <numFmt numFmtId="166" formatCode="0.0"/>
  </numFmts>
  <fonts count="24" x14ac:knownFonts="1">
    <font>
      <sz val="11"/>
      <color theme="1"/>
      <name val="Calibri"/>
      <family val="2"/>
      <charset val="204"/>
      <scheme val="minor"/>
    </font>
    <font>
      <b/>
      <sz val="12"/>
      <color theme="1"/>
      <name val="Times New Roman"/>
      <family val="1"/>
      <charset val="204"/>
    </font>
    <font>
      <b/>
      <sz val="14"/>
      <color theme="1"/>
      <name val="Times New Roman"/>
      <family val="1"/>
      <charset val="204"/>
    </font>
    <font>
      <sz val="12"/>
      <color theme="1"/>
      <name val="Times New Roman"/>
      <family val="1"/>
      <charset val="204"/>
    </font>
    <font>
      <b/>
      <sz val="16"/>
      <color theme="1"/>
      <name val="Times New Roman"/>
      <family val="1"/>
      <charset val="204"/>
    </font>
    <font>
      <sz val="12"/>
      <color rgb="FF000000"/>
      <name val="Times New Roman"/>
      <family val="1"/>
      <charset val="204"/>
    </font>
    <font>
      <b/>
      <sz val="12"/>
      <color rgb="FF000000"/>
      <name val="Times New Roman"/>
      <family val="1"/>
      <charset val="204"/>
    </font>
    <font>
      <sz val="11"/>
      <color theme="1"/>
      <name val="Calibri"/>
      <family val="2"/>
      <charset val="204"/>
      <scheme val="minor"/>
    </font>
    <font>
      <b/>
      <sz val="13"/>
      <color rgb="FF000000"/>
      <name val="Times New Roman"/>
      <family val="1"/>
      <charset val="204"/>
    </font>
    <font>
      <b/>
      <sz val="7"/>
      <color rgb="FF000000"/>
      <name val="Times New Roman"/>
      <family val="1"/>
      <charset val="204"/>
    </font>
    <font>
      <sz val="13"/>
      <color rgb="FF000000"/>
      <name val="Times New Roman"/>
      <family val="1"/>
      <charset val="204"/>
    </font>
    <font>
      <sz val="13"/>
      <color theme="1"/>
      <name val="Times New Roman"/>
      <family val="1"/>
      <charset val="204"/>
    </font>
    <font>
      <sz val="7"/>
      <color rgb="FF000000"/>
      <name val="Times New Roman"/>
      <family val="1"/>
      <charset val="204"/>
    </font>
    <font>
      <b/>
      <sz val="13"/>
      <color theme="1"/>
      <name val="Times New Roman"/>
      <family val="1"/>
      <charset val="204"/>
    </font>
    <font>
      <sz val="12"/>
      <name val="Times New Roman"/>
      <family val="1"/>
      <charset val="204"/>
    </font>
    <font>
      <sz val="9"/>
      <color indexed="8"/>
      <name val="Calibri"/>
      <family val="2"/>
      <charset val="204"/>
    </font>
    <font>
      <sz val="12"/>
      <color rgb="FFFF0000"/>
      <name val="Times New Roman"/>
      <family val="1"/>
      <charset val="204"/>
    </font>
    <font>
      <b/>
      <sz val="12"/>
      <name val="Times New Roman"/>
      <family val="1"/>
      <charset val="204"/>
    </font>
    <font>
      <sz val="10"/>
      <name val="Arial"/>
      <family val="2"/>
      <charset val="204"/>
    </font>
    <font>
      <b/>
      <sz val="10"/>
      <color rgb="FF000000"/>
      <name val="Times New Roman"/>
      <family val="1"/>
      <charset val="204"/>
    </font>
    <font>
      <sz val="9"/>
      <color indexed="81"/>
      <name val="Tahoma"/>
      <family val="2"/>
      <charset val="204"/>
    </font>
    <font>
      <b/>
      <sz val="9"/>
      <color indexed="81"/>
      <name val="Tahoma"/>
      <family val="2"/>
      <charset val="204"/>
    </font>
    <font>
      <b/>
      <sz val="12"/>
      <color rgb="FF0000FF"/>
      <name val="Times New Roman"/>
      <family val="1"/>
      <charset val="204"/>
    </font>
    <font>
      <sz val="12"/>
      <color rgb="FF0000FF"/>
      <name val="Times New Roman"/>
      <family val="1"/>
      <charset val="204"/>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rgb="FFFFFF00"/>
        <bgColor indexed="64"/>
      </patternFill>
    </fill>
  </fills>
  <borders count="22">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right/>
      <top style="medium">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6">
    <xf numFmtId="0" fontId="0" fillId="0" borderId="0"/>
    <xf numFmtId="0" fontId="7" fillId="0" borderId="0"/>
    <xf numFmtId="0" fontId="15" fillId="0" borderId="0"/>
    <xf numFmtId="0" fontId="18" fillId="0" borderId="0"/>
    <xf numFmtId="0" fontId="15" fillId="0" borderId="0"/>
    <xf numFmtId="0" fontId="18" fillId="0" borderId="0"/>
  </cellStyleXfs>
  <cellXfs count="264">
    <xf numFmtId="0" fontId="0" fillId="0" borderId="0" xfId="0"/>
    <xf numFmtId="0" fontId="3" fillId="0" borderId="0" xfId="0" applyFont="1"/>
    <xf numFmtId="0" fontId="3" fillId="0" borderId="1" xfId="0" applyFont="1" applyBorder="1"/>
    <xf numFmtId="0" fontId="3" fillId="0" borderId="2" xfId="0" applyFont="1" applyBorder="1"/>
    <xf numFmtId="0" fontId="0" fillId="0" borderId="1" xfId="0" applyBorder="1"/>
    <xf numFmtId="0" fontId="8" fillId="0" borderId="0" xfId="0" applyFont="1" applyAlignment="1">
      <alignment horizontal="center" vertical="center"/>
    </xf>
    <xf numFmtId="0" fontId="10" fillId="0" borderId="0" xfId="0" applyFont="1" applyAlignment="1">
      <alignment horizontal="justify" vertical="center"/>
    </xf>
    <xf numFmtId="0" fontId="6" fillId="0" borderId="13" xfId="0" applyFont="1" applyBorder="1" applyAlignment="1">
      <alignment horizontal="center" vertical="center" wrapText="1"/>
    </xf>
    <xf numFmtId="0" fontId="5" fillId="0" borderId="10" xfId="0" applyFont="1" applyBorder="1" applyAlignment="1">
      <alignment vertical="center" wrapText="1"/>
    </xf>
    <xf numFmtId="0" fontId="13" fillId="0" borderId="0" xfId="0" applyFont="1" applyAlignment="1">
      <alignment horizontal="left" vertical="center"/>
    </xf>
    <xf numFmtId="0" fontId="11" fillId="0" borderId="0" xfId="0" applyFont="1" applyBorder="1" applyAlignment="1">
      <alignment horizontal="center"/>
    </xf>
    <xf numFmtId="0" fontId="3" fillId="0" borderId="0" xfId="0" applyFont="1" applyAlignment="1">
      <alignment horizontal="right"/>
    </xf>
    <xf numFmtId="0" fontId="3" fillId="2" borderId="0" xfId="0" applyFont="1" applyFill="1"/>
    <xf numFmtId="0" fontId="14" fillId="3" borderId="3" xfId="1" applyFont="1" applyFill="1" applyBorder="1" applyAlignment="1">
      <alignment horizontal="center" vertical="center"/>
    </xf>
    <xf numFmtId="0" fontId="14" fillId="3" borderId="3" xfId="0" applyFont="1" applyFill="1" applyBorder="1" applyAlignment="1">
      <alignment vertical="center" wrapText="1"/>
    </xf>
    <xf numFmtId="0" fontId="14" fillId="3" borderId="3" xfId="2" applyFont="1" applyFill="1" applyBorder="1" applyAlignment="1">
      <alignment vertical="center" wrapText="1"/>
    </xf>
    <xf numFmtId="0" fontId="14" fillId="3" borderId="3" xfId="1" applyFont="1" applyFill="1" applyBorder="1" applyAlignment="1">
      <alignment horizontal="center" vertical="center" wrapText="1"/>
    </xf>
    <xf numFmtId="0" fontId="14" fillId="3" borderId="3" xfId="0" applyFont="1" applyFill="1" applyBorder="1" applyAlignment="1">
      <alignment horizontal="center" vertical="center" wrapText="1"/>
    </xf>
    <xf numFmtId="164" fontId="14" fillId="3" borderId="3" xfId="1" applyNumberFormat="1" applyFont="1" applyFill="1" applyBorder="1" applyAlignment="1">
      <alignment horizontal="center" vertical="center"/>
    </xf>
    <xf numFmtId="164" fontId="14" fillId="3" borderId="3" xfId="1" applyNumberFormat="1" applyFont="1" applyFill="1" applyBorder="1" applyAlignment="1">
      <alignment horizontal="center" vertical="center" wrapText="1"/>
    </xf>
    <xf numFmtId="0" fontId="14" fillId="3" borderId="3" xfId="0" applyFont="1" applyFill="1" applyBorder="1" applyAlignment="1">
      <alignment wrapText="1"/>
    </xf>
    <xf numFmtId="49" fontId="3" fillId="3" borderId="3" xfId="1" applyNumberFormat="1" applyFont="1" applyFill="1" applyBorder="1" applyAlignment="1">
      <alignment horizontal="center" vertical="center" wrapText="1"/>
    </xf>
    <xf numFmtId="164" fontId="3" fillId="3" borderId="3" xfId="1" applyNumberFormat="1" applyFont="1" applyFill="1" applyBorder="1" applyAlignment="1">
      <alignment horizontal="center" vertical="center" wrapText="1"/>
    </xf>
    <xf numFmtId="0" fontId="1" fillId="3" borderId="3" xfId="1" applyFont="1" applyFill="1" applyBorder="1" applyAlignment="1">
      <alignment horizontal="center" vertical="center"/>
    </xf>
    <xf numFmtId="0" fontId="0" fillId="0" borderId="0" xfId="0" applyAlignment="1">
      <alignment horizontal="right"/>
    </xf>
    <xf numFmtId="0" fontId="3" fillId="0" borderId="0" xfId="0" applyFont="1" applyAlignment="1">
      <alignment horizontal="justify" vertical="center" wrapText="1"/>
    </xf>
    <xf numFmtId="0" fontId="3" fillId="0" borderId="3"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horizontal="left" vertical="center" wrapText="1"/>
    </xf>
    <xf numFmtId="0" fontId="3" fillId="0" borderId="17" xfId="0" applyFont="1" applyBorder="1" applyAlignment="1">
      <alignment horizontal="center" vertical="center" wrapText="1"/>
    </xf>
    <xf numFmtId="0" fontId="3" fillId="0" borderId="17" xfId="0" applyFont="1" applyBorder="1" applyAlignment="1">
      <alignment horizontal="left" vertical="center" wrapText="1"/>
    </xf>
    <xf numFmtId="0" fontId="3" fillId="0" borderId="3" xfId="0" applyFont="1" applyBorder="1" applyAlignment="1">
      <alignment vertical="center" wrapText="1"/>
    </xf>
    <xf numFmtId="0" fontId="3" fillId="3" borderId="3" xfId="1" applyFont="1" applyFill="1" applyBorder="1" applyAlignment="1">
      <alignment horizontal="center" vertical="center"/>
    </xf>
    <xf numFmtId="0" fontId="14" fillId="3" borderId="3" xfId="0" applyFont="1" applyFill="1" applyBorder="1" applyAlignment="1">
      <alignment horizontal="left" vertical="center" wrapText="1"/>
    </xf>
    <xf numFmtId="0" fontId="14" fillId="3" borderId="6" xfId="0" applyFont="1" applyFill="1" applyBorder="1" applyAlignment="1">
      <alignment horizontal="left" vertical="top" wrapText="1"/>
    </xf>
    <xf numFmtId="0" fontId="3" fillId="3" borderId="6" xfId="1" applyFont="1" applyFill="1" applyBorder="1" applyAlignment="1">
      <alignment horizontal="center" vertical="center" wrapText="1"/>
    </xf>
    <xf numFmtId="0" fontId="14" fillId="3" borderId="3" xfId="0" applyFont="1" applyFill="1" applyBorder="1" applyAlignment="1">
      <alignment horizontal="left" vertical="top" wrapText="1"/>
    </xf>
    <xf numFmtId="0" fontId="3" fillId="3" borderId="6" xfId="1" applyFont="1" applyFill="1" applyBorder="1" applyAlignment="1">
      <alignment horizontal="center" vertical="center"/>
    </xf>
    <xf numFmtId="0" fontId="1" fillId="3" borderId="3" xfId="1" applyFont="1" applyFill="1" applyBorder="1" applyAlignment="1">
      <alignment horizontal="center" vertical="center" wrapText="1"/>
    </xf>
    <xf numFmtId="164" fontId="1" fillId="3" borderId="3" xfId="1" applyNumberFormat="1" applyFont="1" applyFill="1" applyBorder="1" applyAlignment="1">
      <alignment horizontal="center" vertical="center" wrapText="1"/>
    </xf>
    <xf numFmtId="1" fontId="1" fillId="3" borderId="3" xfId="1" applyNumberFormat="1" applyFont="1" applyFill="1" applyBorder="1" applyAlignment="1">
      <alignment horizontal="center" vertical="center" wrapText="1"/>
    </xf>
    <xf numFmtId="0" fontId="10" fillId="0" borderId="0" xfId="0" applyFont="1" applyAlignment="1">
      <alignment horizontal="left" wrapText="1"/>
    </xf>
    <xf numFmtId="0" fontId="8" fillId="0" borderId="0" xfId="0" applyFont="1" applyAlignment="1">
      <alignment horizontal="left" vertical="center"/>
    </xf>
    <xf numFmtId="164" fontId="1" fillId="2" borderId="3" xfId="1" applyNumberFormat="1" applyFont="1" applyFill="1" applyBorder="1" applyAlignment="1">
      <alignment horizontal="center" vertical="center" wrapText="1"/>
    </xf>
    <xf numFmtId="1" fontId="14" fillId="3" borderId="3" xfId="1" applyNumberFormat="1" applyFont="1" applyFill="1" applyBorder="1" applyAlignment="1">
      <alignment horizontal="center" vertical="center"/>
    </xf>
    <xf numFmtId="0" fontId="3" fillId="3" borderId="3" xfId="1" applyFont="1" applyFill="1" applyBorder="1"/>
    <xf numFmtId="0" fontId="17" fillId="3" borderId="3" xfId="1" applyFont="1" applyFill="1" applyBorder="1" applyAlignment="1">
      <alignment horizontal="center" vertical="center"/>
    </xf>
    <xf numFmtId="49" fontId="14" fillId="3" borderId="3" xfId="0" applyNumberFormat="1" applyFont="1" applyFill="1" applyBorder="1" applyAlignment="1">
      <alignment horizontal="center" vertical="center" wrapText="1"/>
    </xf>
    <xf numFmtId="0" fontId="3" fillId="3" borderId="0" xfId="1" applyFont="1" applyFill="1"/>
    <xf numFmtId="0" fontId="3" fillId="2" borderId="0" xfId="0" applyFont="1" applyFill="1" applyAlignment="1">
      <alignment vertical="center"/>
    </xf>
    <xf numFmtId="0" fontId="3" fillId="2" borderId="0" xfId="0" applyFont="1" applyFill="1" applyAlignment="1">
      <alignment horizontal="center"/>
    </xf>
    <xf numFmtId="164" fontId="3" fillId="2" borderId="0" xfId="0" applyNumberFormat="1" applyFont="1" applyFill="1" applyAlignment="1">
      <alignment horizontal="center"/>
    </xf>
    <xf numFmtId="164" fontId="14" fillId="2" borderId="0" xfId="0" applyNumberFormat="1" applyFont="1" applyFill="1" applyAlignment="1">
      <alignment horizontal="center"/>
    </xf>
    <xf numFmtId="0" fontId="14" fillId="2" borderId="0" xfId="0" applyFont="1" applyFill="1"/>
    <xf numFmtId="2" fontId="3" fillId="2" borderId="0" xfId="0" applyNumberFormat="1" applyFont="1" applyFill="1"/>
    <xf numFmtId="164" fontId="3" fillId="2" borderId="0" xfId="0" applyNumberFormat="1" applyFont="1" applyFill="1"/>
    <xf numFmtId="0" fontId="3" fillId="3" borderId="0" xfId="0" applyFont="1" applyFill="1"/>
    <xf numFmtId="49" fontId="14" fillId="3" borderId="3" xfId="2" applyNumberFormat="1" applyFont="1" applyFill="1" applyBorder="1" applyAlignment="1">
      <alignment horizontal="center" vertical="center" wrapText="1"/>
    </xf>
    <xf numFmtId="49" fontId="14" fillId="3" borderId="3" xfId="1" applyNumberFormat="1" applyFont="1" applyFill="1" applyBorder="1" applyAlignment="1">
      <alignment horizontal="center" vertical="center"/>
    </xf>
    <xf numFmtId="49" fontId="14" fillId="3" borderId="3" xfId="1" applyNumberFormat="1" applyFont="1" applyFill="1" applyBorder="1" applyAlignment="1">
      <alignment horizontal="center" vertical="center" wrapText="1"/>
    </xf>
    <xf numFmtId="0" fontId="19" fillId="0" borderId="13" xfId="0" applyFont="1" applyBorder="1" applyAlignment="1">
      <alignment horizontal="center" vertical="center" wrapText="1"/>
    </xf>
    <xf numFmtId="164" fontId="17" fillId="0" borderId="13" xfId="0" applyNumberFormat="1" applyFont="1" applyBorder="1" applyAlignment="1">
      <alignment horizontal="center" vertical="center" wrapText="1"/>
    </xf>
    <xf numFmtId="164" fontId="6" fillId="0" borderId="13" xfId="0" applyNumberFormat="1" applyFont="1" applyBorder="1" applyAlignment="1">
      <alignment horizontal="center" vertical="center" wrapText="1"/>
    </xf>
    <xf numFmtId="0" fontId="14" fillId="3" borderId="3" xfId="3" applyFont="1" applyFill="1" applyBorder="1" applyAlignment="1">
      <alignment vertical="center" wrapText="1"/>
    </xf>
    <xf numFmtId="2" fontId="3" fillId="3" borderId="3" xfId="0" applyNumberFormat="1" applyFont="1" applyFill="1" applyBorder="1" applyAlignment="1">
      <alignment horizontal="center" vertical="center" wrapText="1"/>
    </xf>
    <xf numFmtId="164" fontId="17" fillId="3" borderId="3" xfId="1" applyNumberFormat="1" applyFont="1" applyFill="1" applyBorder="1" applyAlignment="1">
      <alignment horizontal="center" vertical="center" wrapText="1"/>
    </xf>
    <xf numFmtId="0" fontId="3" fillId="3" borderId="3" xfId="0" applyFont="1" applyFill="1" applyBorder="1" applyAlignment="1">
      <alignment horizontal="center" vertical="center" wrapText="1"/>
    </xf>
    <xf numFmtId="0" fontId="5" fillId="3" borderId="3" xfId="0" applyFont="1" applyFill="1" applyBorder="1" applyAlignment="1">
      <alignment horizontal="left" vertical="center" wrapText="1"/>
    </xf>
    <xf numFmtId="17" fontId="3" fillId="3" borderId="3" xfId="1" quotePrefix="1" applyNumberFormat="1" applyFont="1" applyFill="1" applyBorder="1" applyAlignment="1">
      <alignment horizontal="center" vertical="center" wrapText="1"/>
    </xf>
    <xf numFmtId="1" fontId="3" fillId="3" borderId="3" xfId="1" applyNumberFormat="1" applyFont="1" applyFill="1" applyBorder="1" applyAlignment="1">
      <alignment horizontal="center" vertical="center" wrapText="1"/>
    </xf>
    <xf numFmtId="0" fontId="3" fillId="3" borderId="7" xfId="1" applyFont="1" applyFill="1" applyBorder="1" applyAlignment="1">
      <alignment horizontal="left" vertical="center" wrapText="1"/>
    </xf>
    <xf numFmtId="0" fontId="3" fillId="3" borderId="3" xfId="1" applyFont="1" applyFill="1" applyBorder="1" applyAlignment="1">
      <alignment vertical="center" wrapText="1"/>
    </xf>
    <xf numFmtId="0" fontId="14" fillId="3" borderId="6" xfId="0" applyFont="1" applyFill="1" applyBorder="1" applyAlignment="1">
      <alignment horizontal="center" vertical="center" wrapText="1"/>
    </xf>
    <xf numFmtId="49" fontId="3" fillId="3" borderId="3" xfId="0" applyNumberFormat="1" applyFont="1" applyFill="1" applyBorder="1" applyAlignment="1">
      <alignment horizontal="center" vertical="center" wrapText="1"/>
    </xf>
    <xf numFmtId="17" fontId="14" fillId="3" borderId="3" xfId="1" quotePrefix="1" applyNumberFormat="1" applyFont="1" applyFill="1" applyBorder="1" applyAlignment="1">
      <alignment horizontal="center" vertical="center" wrapText="1"/>
    </xf>
    <xf numFmtId="17" fontId="3" fillId="3" borderId="3" xfId="1" applyNumberFormat="1" applyFont="1" applyFill="1" applyBorder="1" applyAlignment="1">
      <alignment horizontal="center" vertical="center" wrapText="1"/>
    </xf>
    <xf numFmtId="0" fontId="14" fillId="3" borderId="3" xfId="2" applyFont="1" applyFill="1" applyBorder="1" applyAlignment="1">
      <alignment horizontal="left" vertical="center" wrapText="1"/>
    </xf>
    <xf numFmtId="0" fontId="3" fillId="0" borderId="0" xfId="0" applyFont="1" applyAlignment="1">
      <alignment horizontal="center" vertical="center"/>
    </xf>
    <xf numFmtId="0" fontId="3" fillId="3" borderId="3" xfId="1" applyFont="1" applyFill="1" applyBorder="1" applyAlignment="1">
      <alignment horizontal="center" vertical="center" wrapText="1"/>
    </xf>
    <xf numFmtId="0" fontId="3" fillId="3" borderId="6" xfId="0" applyFont="1" applyFill="1" applyBorder="1" applyAlignment="1">
      <alignment horizontal="center" vertical="center" wrapText="1"/>
    </xf>
    <xf numFmtId="0" fontId="1" fillId="3" borderId="6" xfId="1" applyFont="1" applyFill="1" applyBorder="1" applyAlignment="1">
      <alignment horizontal="center" vertical="center" wrapText="1"/>
    </xf>
    <xf numFmtId="0" fontId="3" fillId="3" borderId="3" xfId="0" applyFont="1" applyFill="1" applyBorder="1" applyAlignment="1">
      <alignment horizontal="center"/>
    </xf>
    <xf numFmtId="0" fontId="14" fillId="3" borderId="18" xfId="3" applyFont="1" applyFill="1" applyBorder="1" applyAlignment="1">
      <alignment horizontal="left" vertical="center" wrapText="1"/>
    </xf>
    <xf numFmtId="166" fontId="3" fillId="3" borderId="3" xfId="0" applyNumberFormat="1" applyFont="1" applyFill="1" applyBorder="1" applyAlignment="1">
      <alignment horizontal="center" vertical="center" wrapText="1"/>
    </xf>
    <xf numFmtId="1" fontId="3" fillId="3" borderId="3" xfId="0" applyNumberFormat="1" applyFont="1" applyFill="1" applyBorder="1" applyAlignment="1">
      <alignment horizontal="center" vertical="center" wrapText="1"/>
    </xf>
    <xf numFmtId="16" fontId="3" fillId="3" borderId="3" xfId="1" quotePrefix="1" applyNumberFormat="1" applyFont="1" applyFill="1" applyBorder="1" applyAlignment="1">
      <alignment horizontal="center" vertical="center" wrapText="1"/>
    </xf>
    <xf numFmtId="0" fontId="14" fillId="3" borderId="3" xfId="4" applyFont="1" applyFill="1" applyBorder="1" applyAlignment="1">
      <alignment horizontal="center" vertical="center" wrapText="1"/>
    </xf>
    <xf numFmtId="0" fontId="3" fillId="3" borderId="3" xfId="0" applyFont="1" applyFill="1" applyBorder="1" applyAlignment="1">
      <alignment horizontal="center" wrapText="1"/>
    </xf>
    <xf numFmtId="0" fontId="3" fillId="3" borderId="3" xfId="0" applyFont="1" applyFill="1" applyBorder="1" applyAlignment="1">
      <alignment horizontal="center" vertical="center"/>
    </xf>
    <xf numFmtId="1" fontId="14" fillId="3" borderId="3" xfId="0" applyNumberFormat="1" applyFont="1" applyFill="1" applyBorder="1" applyAlignment="1">
      <alignment horizontal="center" vertical="center"/>
    </xf>
    <xf numFmtId="1" fontId="3" fillId="3" borderId="3" xfId="0" applyNumberFormat="1" applyFont="1" applyFill="1" applyBorder="1" applyAlignment="1">
      <alignment horizontal="center" vertical="center"/>
    </xf>
    <xf numFmtId="16" fontId="3" fillId="3" borderId="3" xfId="1" applyNumberFormat="1" applyFont="1" applyFill="1" applyBorder="1" applyAlignment="1">
      <alignment horizontal="center" vertical="center" wrapText="1"/>
    </xf>
    <xf numFmtId="0" fontId="14" fillId="3" borderId="3" xfId="4" applyFont="1" applyFill="1" applyBorder="1" applyAlignment="1">
      <alignment horizontal="left" vertical="center" wrapText="1"/>
    </xf>
    <xf numFmtId="0" fontId="1" fillId="3" borderId="3" xfId="1" applyFont="1" applyFill="1" applyBorder="1" applyAlignment="1">
      <alignment vertical="center"/>
    </xf>
    <xf numFmtId="164" fontId="17" fillId="3" borderId="3" xfId="1" applyNumberFormat="1" applyFont="1" applyFill="1" applyBorder="1" applyAlignment="1">
      <alignment horizontal="center" vertical="center"/>
    </xf>
    <xf numFmtId="1" fontId="17" fillId="3" borderId="3" xfId="1" applyNumberFormat="1" applyFont="1" applyFill="1" applyBorder="1" applyAlignment="1">
      <alignment horizontal="center" vertical="center"/>
    </xf>
    <xf numFmtId="0" fontId="14" fillId="3" borderId="3" xfId="5" applyNumberFormat="1" applyFont="1" applyFill="1" applyBorder="1" applyAlignment="1">
      <alignment horizontal="center" vertical="center" wrapText="1"/>
    </xf>
    <xf numFmtId="0" fontId="14" fillId="3" borderId="6" xfId="2" applyFont="1" applyFill="1" applyBorder="1" applyAlignment="1">
      <alignment horizontal="center" vertical="center" wrapText="1"/>
    </xf>
    <xf numFmtId="49" fontId="3" fillId="3" borderId="3" xfId="1" quotePrefix="1" applyNumberFormat="1" applyFont="1" applyFill="1" applyBorder="1" applyAlignment="1">
      <alignment horizontal="center" vertical="center" wrapText="1"/>
    </xf>
    <xf numFmtId="0" fontId="3" fillId="3" borderId="3" xfId="0" applyFont="1" applyFill="1" applyBorder="1" applyAlignment="1">
      <alignment vertical="center" wrapText="1"/>
    </xf>
    <xf numFmtId="0" fontId="1" fillId="3" borderId="5" xfId="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164" fontId="1" fillId="3" borderId="3" xfId="1" applyNumberFormat="1" applyFont="1" applyFill="1" applyBorder="1" applyAlignment="1">
      <alignment horizontal="center" vertical="center"/>
    </xf>
    <xf numFmtId="1" fontId="1" fillId="3" borderId="3" xfId="1" applyNumberFormat="1" applyFont="1" applyFill="1" applyBorder="1" applyAlignment="1">
      <alignment horizontal="center" vertical="center"/>
    </xf>
    <xf numFmtId="0" fontId="5" fillId="3" borderId="7" xfId="0" applyFont="1" applyFill="1" applyBorder="1" applyAlignment="1">
      <alignment horizontal="left" vertical="center" wrapText="1"/>
    </xf>
    <xf numFmtId="1" fontId="14" fillId="3" borderId="3" xfId="1" applyNumberFormat="1" applyFont="1" applyFill="1" applyBorder="1" applyAlignment="1">
      <alignment horizontal="center" vertical="center" wrapText="1"/>
    </xf>
    <xf numFmtId="0" fontId="3" fillId="0" borderId="0" xfId="0" applyFont="1" applyAlignment="1">
      <alignment horizontal="left" vertical="center"/>
    </xf>
    <xf numFmtId="0" fontId="3" fillId="3" borderId="4" xfId="1" applyFont="1" applyFill="1" applyBorder="1" applyAlignment="1">
      <alignment horizontal="center" vertical="center" wrapText="1"/>
    </xf>
    <xf numFmtId="0" fontId="3" fillId="3" borderId="19" xfId="1" applyFont="1" applyFill="1" applyBorder="1" applyAlignment="1">
      <alignment horizontal="center" vertical="center" wrapText="1"/>
    </xf>
    <xf numFmtId="0" fontId="3" fillId="3" borderId="0" xfId="0" applyFont="1" applyFill="1" applyAlignment="1">
      <alignment horizontal="center"/>
    </xf>
    <xf numFmtId="0" fontId="3" fillId="3" borderId="0" xfId="1" applyFont="1" applyFill="1" applyAlignment="1">
      <alignment horizontal="center"/>
    </xf>
    <xf numFmtId="0" fontId="3" fillId="0" borderId="3" xfId="1" applyFont="1" applyBorder="1" applyAlignment="1">
      <alignment horizontal="center" vertical="center"/>
    </xf>
    <xf numFmtId="0" fontId="3" fillId="4" borderId="3" xfId="1" applyFont="1" applyFill="1" applyBorder="1" applyAlignment="1">
      <alignment horizontal="center" vertical="center" wrapText="1"/>
    </xf>
    <xf numFmtId="0" fontId="5" fillId="4" borderId="3" xfId="0" applyFont="1" applyFill="1" applyBorder="1" applyAlignment="1">
      <alignment horizontal="left" vertical="center" wrapText="1"/>
    </xf>
    <xf numFmtId="17" fontId="3" fillId="4" borderId="3" xfId="1" quotePrefix="1" applyNumberFormat="1" applyFont="1" applyFill="1" applyBorder="1" applyAlignment="1">
      <alignment horizontal="center" vertical="top" wrapText="1"/>
    </xf>
    <xf numFmtId="0" fontId="1" fillId="4" borderId="3" xfId="1" applyFont="1" applyFill="1" applyBorder="1" applyAlignment="1">
      <alignment horizontal="center" vertical="center" wrapText="1"/>
    </xf>
    <xf numFmtId="17" fontId="3" fillId="4" borderId="3" xfId="1" quotePrefix="1" applyNumberFormat="1" applyFont="1" applyFill="1" applyBorder="1" applyAlignment="1">
      <alignment horizontal="center" vertical="center" wrapText="1"/>
    </xf>
    <xf numFmtId="0" fontId="3" fillId="0" borderId="3" xfId="1" applyFont="1" applyFill="1" applyBorder="1" applyAlignment="1">
      <alignment horizontal="center" vertical="center" wrapText="1"/>
    </xf>
    <xf numFmtId="17" fontId="3" fillId="0" borderId="3" xfId="1" quotePrefix="1" applyNumberFormat="1" applyFont="1" applyFill="1" applyBorder="1" applyAlignment="1">
      <alignment horizontal="left" vertical="center" wrapText="1"/>
    </xf>
    <xf numFmtId="164" fontId="3" fillId="0" borderId="3" xfId="1" applyNumberFormat="1" applyFont="1" applyFill="1" applyBorder="1" applyAlignment="1">
      <alignment horizontal="center" vertical="center"/>
    </xf>
    <xf numFmtId="0" fontId="2" fillId="0" borderId="3" xfId="1" applyFont="1" applyFill="1" applyBorder="1" applyAlignment="1">
      <alignment horizontal="center" vertical="center" wrapText="1"/>
    </xf>
    <xf numFmtId="17" fontId="14" fillId="0" borderId="3" xfId="1" quotePrefix="1" applyNumberFormat="1" applyFont="1" applyFill="1" applyBorder="1" applyAlignment="1">
      <alignment horizontal="left" vertical="center" wrapText="1"/>
    </xf>
    <xf numFmtId="164" fontId="1" fillId="0" borderId="3" xfId="1" applyNumberFormat="1" applyFont="1" applyFill="1" applyBorder="1" applyAlignment="1">
      <alignment horizontal="center" vertical="center" wrapText="1"/>
    </xf>
    <xf numFmtId="0" fontId="3" fillId="3" borderId="5" xfId="1" applyFont="1" applyFill="1" applyBorder="1" applyAlignment="1">
      <alignment horizontal="center" vertical="center" wrapText="1"/>
    </xf>
    <xf numFmtId="49" fontId="14" fillId="3" borderId="3" xfId="3" applyNumberFormat="1" applyFont="1" applyFill="1" applyBorder="1" applyAlignment="1">
      <alignment vertical="center" wrapText="1"/>
    </xf>
    <xf numFmtId="164" fontId="1" fillId="5" borderId="3" xfId="1" applyNumberFormat="1" applyFont="1" applyFill="1" applyBorder="1" applyAlignment="1">
      <alignment horizontal="center" vertical="center" wrapText="1"/>
    </xf>
    <xf numFmtId="164" fontId="1" fillId="3" borderId="6" xfId="1" applyNumberFormat="1" applyFont="1" applyFill="1" applyBorder="1" applyAlignment="1">
      <alignment horizontal="center" vertical="center" wrapText="1"/>
    </xf>
    <xf numFmtId="164" fontId="17" fillId="0" borderId="3" xfId="1" applyNumberFormat="1" applyFont="1" applyFill="1" applyBorder="1" applyAlignment="1">
      <alignment horizontal="center" vertical="center" wrapText="1"/>
    </xf>
    <xf numFmtId="164" fontId="1" fillId="4" borderId="3" xfId="1" applyNumberFormat="1" applyFont="1" applyFill="1" applyBorder="1" applyAlignment="1">
      <alignment horizontal="center" vertical="center" wrapText="1"/>
    </xf>
    <xf numFmtId="164" fontId="3" fillId="4" borderId="3" xfId="1" applyNumberFormat="1" applyFont="1" applyFill="1" applyBorder="1" applyAlignment="1">
      <alignment horizontal="center" vertical="center" wrapText="1"/>
    </xf>
    <xf numFmtId="0" fontId="3" fillId="3" borderId="3" xfId="0" applyFont="1" applyFill="1" applyBorder="1" applyAlignment="1">
      <alignment horizontal="left" vertical="center" wrapText="1"/>
    </xf>
    <xf numFmtId="164" fontId="17" fillId="3" borderId="3" xfId="0" applyNumberFormat="1" applyFont="1" applyFill="1" applyBorder="1" applyAlignment="1">
      <alignment horizontal="center" vertical="center" wrapText="1"/>
    </xf>
    <xf numFmtId="165" fontId="17" fillId="3" borderId="3" xfId="1" applyNumberFormat="1" applyFont="1" applyFill="1" applyBorder="1" applyAlignment="1">
      <alignment horizontal="center" vertical="center" wrapText="1"/>
    </xf>
    <xf numFmtId="165" fontId="3" fillId="3" borderId="3" xfId="1" applyNumberFormat="1" applyFont="1" applyFill="1" applyBorder="1" applyAlignment="1">
      <alignment horizontal="center" vertical="center" wrapText="1"/>
    </xf>
    <xf numFmtId="165" fontId="17" fillId="3" borderId="3" xfId="1" applyNumberFormat="1" applyFont="1" applyFill="1" applyBorder="1" applyAlignment="1">
      <alignment horizontal="center" vertical="center"/>
    </xf>
    <xf numFmtId="164" fontId="17" fillId="3" borderId="3" xfId="4" applyNumberFormat="1" applyFont="1" applyFill="1" applyBorder="1" applyAlignment="1">
      <alignment horizontal="center" vertical="center" wrapText="1"/>
    </xf>
    <xf numFmtId="0" fontId="3" fillId="3" borderId="6" xfId="1" applyFont="1" applyFill="1" applyBorder="1" applyAlignment="1">
      <alignment horizontal="center" vertical="center" wrapText="1"/>
    </xf>
    <xf numFmtId="0" fontId="3" fillId="3" borderId="0" xfId="0" applyFont="1" applyFill="1" applyBorder="1"/>
    <xf numFmtId="0" fontId="3" fillId="3" borderId="0" xfId="0" applyFont="1" applyFill="1" applyBorder="1" applyAlignment="1">
      <alignment horizontal="center"/>
    </xf>
    <xf numFmtId="1" fontId="3" fillId="0" borderId="0" xfId="1" applyNumberFormat="1" applyFont="1" applyFill="1" applyBorder="1" applyAlignment="1">
      <alignment horizontal="center" vertical="center"/>
    </xf>
    <xf numFmtId="1" fontId="3" fillId="0" borderId="0" xfId="1" applyNumberFormat="1" applyFont="1" applyFill="1" applyBorder="1" applyAlignment="1">
      <alignment horizontal="center" vertical="center" wrapText="1"/>
    </xf>
    <xf numFmtId="164" fontId="3" fillId="3" borderId="0" xfId="0" applyNumberFormat="1" applyFont="1" applyFill="1" applyBorder="1"/>
    <xf numFmtId="165" fontId="1" fillId="3" borderId="3" xfId="1" applyNumberFormat="1" applyFont="1" applyFill="1" applyBorder="1" applyAlignment="1">
      <alignment horizontal="center" vertical="center" wrapText="1"/>
    </xf>
    <xf numFmtId="0" fontId="1" fillId="5" borderId="3" xfId="1" applyFont="1" applyFill="1" applyBorder="1" applyAlignment="1">
      <alignment horizontal="center" vertical="center" wrapText="1"/>
    </xf>
    <xf numFmtId="1" fontId="1" fillId="5" borderId="3" xfId="1" applyNumberFormat="1" applyFont="1" applyFill="1" applyBorder="1" applyAlignment="1">
      <alignment horizontal="center" vertical="center" wrapText="1"/>
    </xf>
    <xf numFmtId="0" fontId="3" fillId="5" borderId="0" xfId="0" applyFont="1" applyFill="1"/>
    <xf numFmtId="164" fontId="3" fillId="0" borderId="3" xfId="1" applyNumberFormat="1" applyFont="1" applyFill="1" applyBorder="1" applyAlignment="1">
      <alignment horizontal="center" vertical="center" wrapText="1"/>
    </xf>
    <xf numFmtId="164" fontId="22" fillId="3" borderId="3" xfId="1" applyNumberFormat="1" applyFont="1" applyFill="1" applyBorder="1" applyAlignment="1">
      <alignment horizontal="center" vertical="center" wrapText="1"/>
    </xf>
    <xf numFmtId="1" fontId="23" fillId="3" borderId="3" xfId="1" applyNumberFormat="1" applyFont="1" applyFill="1" applyBorder="1" applyAlignment="1">
      <alignment horizontal="center" vertical="center" wrapText="1"/>
    </xf>
    <xf numFmtId="0" fontId="23" fillId="3" borderId="3" xfId="1" applyFont="1" applyFill="1" applyBorder="1" applyAlignment="1">
      <alignment horizontal="center" vertical="center" wrapText="1"/>
    </xf>
    <xf numFmtId="1" fontId="22" fillId="3" borderId="3" xfId="1" applyNumberFormat="1" applyFont="1" applyFill="1" applyBorder="1" applyAlignment="1">
      <alignment horizontal="center" vertical="center" wrapText="1"/>
    </xf>
    <xf numFmtId="164" fontId="3" fillId="3" borderId="6" xfId="1" applyNumberFormat="1" applyFont="1" applyFill="1" applyBorder="1" applyAlignment="1">
      <alignment horizontal="center" vertical="center" wrapText="1"/>
    </xf>
    <xf numFmtId="0" fontId="3" fillId="3" borderId="3" xfId="1" applyFont="1" applyFill="1" applyBorder="1" applyAlignment="1">
      <alignment horizontal="center" vertical="center" wrapText="1"/>
    </xf>
    <xf numFmtId="0" fontId="3" fillId="3" borderId="3" xfId="1" applyFont="1" applyFill="1" applyBorder="1" applyAlignment="1">
      <alignment horizontal="center" vertical="center" wrapText="1"/>
    </xf>
    <xf numFmtId="0" fontId="3" fillId="0" borderId="3" xfId="1" applyFont="1" applyFill="1" applyBorder="1" applyAlignment="1">
      <alignment vertical="center" wrapText="1"/>
    </xf>
    <xf numFmtId="0" fontId="3" fillId="0" borderId="7" xfId="1" applyFont="1" applyFill="1" applyBorder="1" applyAlignment="1">
      <alignment horizontal="left" vertical="center" wrapText="1"/>
    </xf>
    <xf numFmtId="164" fontId="17" fillId="0" borderId="7" xfId="0" applyNumberFormat="1" applyFont="1" applyFill="1" applyBorder="1" applyAlignment="1">
      <alignment horizontal="center" vertical="center" wrapText="1"/>
    </xf>
    <xf numFmtId="0" fontId="14" fillId="3" borderId="3" xfId="1" applyFont="1" applyFill="1" applyBorder="1" applyAlignment="1">
      <alignment horizontal="center" vertical="center" wrapText="1"/>
    </xf>
    <xf numFmtId="0" fontId="3" fillId="3" borderId="3" xfId="1" applyFont="1" applyFill="1" applyBorder="1" applyAlignment="1">
      <alignment horizontal="center" vertical="center" wrapText="1"/>
    </xf>
    <xf numFmtId="164" fontId="17" fillId="0" borderId="3" xfId="1" applyNumberFormat="1" applyFont="1" applyFill="1" applyBorder="1" applyAlignment="1">
      <alignment horizontal="center" vertical="center" wrapText="1"/>
    </xf>
    <xf numFmtId="0" fontId="3" fillId="3" borderId="3" xfId="1" applyFont="1" applyFill="1" applyBorder="1" applyAlignment="1">
      <alignment horizontal="center" vertical="center" wrapText="1"/>
    </xf>
    <xf numFmtId="0" fontId="3" fillId="3" borderId="3" xfId="1" applyFont="1" applyFill="1" applyBorder="1" applyAlignment="1">
      <alignment horizontal="center" vertical="center" wrapText="1"/>
    </xf>
    <xf numFmtId="164" fontId="3" fillId="3" borderId="0" xfId="0" applyNumberFormat="1" applyFont="1" applyFill="1"/>
    <xf numFmtId="1" fontId="3" fillId="3" borderId="0" xfId="0" applyNumberFormat="1" applyFont="1" applyFill="1"/>
    <xf numFmtId="0" fontId="3" fillId="3" borderId="3" xfId="1" applyFont="1" applyFill="1" applyBorder="1" applyAlignment="1">
      <alignment horizontal="left" vertical="center" wrapText="1"/>
    </xf>
    <xf numFmtId="1" fontId="23" fillId="0" borderId="3" xfId="1" applyNumberFormat="1" applyFont="1" applyFill="1" applyBorder="1" applyAlignment="1">
      <alignment horizontal="center" vertical="center"/>
    </xf>
    <xf numFmtId="1" fontId="23" fillId="0" borderId="3" xfId="1" applyNumberFormat="1" applyFont="1" applyFill="1" applyBorder="1" applyAlignment="1">
      <alignment horizontal="center" vertical="center" wrapText="1"/>
    </xf>
    <xf numFmtId="164" fontId="23" fillId="0" borderId="3" xfId="1" applyNumberFormat="1" applyFont="1" applyFill="1" applyBorder="1" applyAlignment="1">
      <alignment horizontal="center" vertical="center"/>
    </xf>
    <xf numFmtId="1" fontId="22" fillId="0" borderId="3" xfId="1" applyNumberFormat="1" applyFont="1" applyFill="1" applyBorder="1" applyAlignment="1">
      <alignment horizontal="center" vertical="center"/>
    </xf>
    <xf numFmtId="164" fontId="22" fillId="0" borderId="3" xfId="1" applyNumberFormat="1" applyFont="1" applyFill="1" applyBorder="1" applyAlignment="1">
      <alignment horizontal="center" vertical="center" wrapText="1"/>
    </xf>
    <xf numFmtId="166" fontId="23" fillId="0" borderId="3" xfId="1" applyNumberFormat="1" applyFont="1" applyFill="1" applyBorder="1" applyAlignment="1">
      <alignment horizontal="center" vertical="center"/>
    </xf>
    <xf numFmtId="166" fontId="23" fillId="0" borderId="3" xfId="1" applyNumberFormat="1" applyFont="1" applyFill="1" applyBorder="1" applyAlignment="1">
      <alignment horizontal="center" vertical="center" wrapText="1"/>
    </xf>
    <xf numFmtId="0" fontId="3" fillId="3" borderId="3" xfId="1" applyFont="1" applyFill="1" applyBorder="1" applyAlignment="1">
      <alignment horizontal="center" vertical="center" wrapText="1"/>
    </xf>
    <xf numFmtId="0" fontId="3" fillId="5" borderId="3" xfId="1" applyFont="1" applyFill="1" applyBorder="1" applyAlignment="1">
      <alignment horizontal="center" vertical="center" wrapText="1"/>
    </xf>
    <xf numFmtId="164" fontId="17" fillId="3" borderId="0" xfId="0" applyNumberFormat="1" applyFont="1" applyFill="1" applyAlignment="1">
      <alignment horizontal="center"/>
    </xf>
    <xf numFmtId="0" fontId="16" fillId="5" borderId="3" xfId="1" applyFont="1" applyFill="1" applyBorder="1" applyAlignment="1">
      <alignment horizontal="center" vertical="center" wrapText="1"/>
    </xf>
    <xf numFmtId="49" fontId="16" fillId="3" borderId="3" xfId="1" applyNumberFormat="1" applyFont="1" applyFill="1" applyBorder="1" applyAlignment="1">
      <alignment horizontal="center" vertical="center" wrapText="1"/>
    </xf>
    <xf numFmtId="0" fontId="16" fillId="0" borderId="3" xfId="1" applyFont="1" applyFill="1" applyBorder="1" applyAlignment="1">
      <alignment horizontal="center" vertical="center" wrapText="1"/>
    </xf>
    <xf numFmtId="49" fontId="16" fillId="0" borderId="3" xfId="0" applyNumberFormat="1" applyFont="1" applyFill="1" applyBorder="1" applyAlignment="1">
      <alignment horizontal="center" vertical="center" wrapText="1"/>
    </xf>
    <xf numFmtId="0" fontId="3" fillId="0" borderId="0" xfId="0" applyFont="1" applyAlignment="1">
      <alignment horizontal="right" vertical="center"/>
    </xf>
    <xf numFmtId="0" fontId="3" fillId="0" borderId="0" xfId="0" applyFont="1" applyAlignment="1">
      <alignment horizontal="left" vertical="center"/>
    </xf>
    <xf numFmtId="0" fontId="3" fillId="0" borderId="0" xfId="0" applyFont="1" applyAlignment="1">
      <alignment horizontal="center"/>
    </xf>
    <xf numFmtId="0" fontId="3" fillId="0" borderId="0" xfId="0" applyFont="1" applyAlignment="1">
      <alignment horizontal="center" vertical="center"/>
    </xf>
    <xf numFmtId="0" fontId="4" fillId="0" borderId="0" xfId="0" applyFont="1" applyAlignment="1">
      <alignment horizontal="center" vertical="center"/>
    </xf>
    <xf numFmtId="0" fontId="2" fillId="0" borderId="0" xfId="0" applyFont="1" applyBorder="1" applyAlignment="1">
      <alignment horizontal="center" vertical="center" wrapText="1"/>
    </xf>
    <xf numFmtId="0" fontId="1" fillId="0" borderId="0" xfId="0" applyFont="1" applyAlignment="1">
      <alignment horizontal="center"/>
    </xf>
    <xf numFmtId="0" fontId="3" fillId="0" borderId="0" xfId="0" applyFont="1" applyBorder="1" applyAlignment="1">
      <alignment horizontal="left"/>
    </xf>
    <xf numFmtId="0" fontId="10" fillId="0" borderId="0" xfId="0" applyFont="1" applyAlignment="1">
      <alignment horizontal="left" vertical="center" wrapText="1"/>
    </xf>
    <xf numFmtId="0" fontId="10" fillId="0" borderId="0" xfId="0" applyFont="1" applyAlignment="1">
      <alignment horizontal="left" wrapText="1"/>
    </xf>
    <xf numFmtId="0" fontId="11" fillId="0" borderId="0" xfId="0" applyFont="1" applyAlignment="1">
      <alignment horizontal="left" wrapText="1"/>
    </xf>
    <xf numFmtId="0" fontId="10" fillId="0" borderId="0" xfId="0" applyFont="1" applyAlignment="1">
      <alignment horizontal="left" vertical="center"/>
    </xf>
    <xf numFmtId="0" fontId="8" fillId="0" borderId="0" xfId="0" applyFont="1" applyAlignment="1">
      <alignment horizontal="left" vertical="center" wrapText="1"/>
    </xf>
    <xf numFmtId="0" fontId="10" fillId="0" borderId="16" xfId="0" applyFont="1" applyBorder="1" applyAlignment="1">
      <alignment horizontal="left" vertical="center" wrapText="1"/>
    </xf>
    <xf numFmtId="0" fontId="8" fillId="0" borderId="0" xfId="0" applyFont="1" applyAlignment="1">
      <alignment horizontal="left" vertical="center"/>
    </xf>
    <xf numFmtId="0" fontId="6" fillId="0" borderId="9" xfId="0" applyFont="1" applyBorder="1" applyAlignment="1">
      <alignment horizontal="justify" vertical="center" wrapText="1"/>
    </xf>
    <xf numFmtId="0" fontId="6" fillId="0" borderId="10" xfId="0" applyFont="1" applyBorder="1" applyAlignment="1">
      <alignment horizontal="justify" vertical="center" wrapText="1"/>
    </xf>
    <xf numFmtId="0" fontId="6" fillId="0" borderId="14"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1" xfId="0" applyFont="1" applyBorder="1" applyAlignment="1">
      <alignment horizontal="center" vertical="center" wrapText="1"/>
    </xf>
    <xf numFmtId="0" fontId="8" fillId="0" borderId="15" xfId="0" applyFont="1" applyBorder="1" applyAlignment="1">
      <alignment horizontal="left" vertical="center"/>
    </xf>
    <xf numFmtId="0" fontId="2" fillId="0" borderId="6" xfId="1" applyFont="1" applyFill="1" applyBorder="1" applyAlignment="1">
      <alignment horizontal="center" vertical="center" wrapText="1"/>
    </xf>
    <xf numFmtId="0" fontId="2" fillId="0" borderId="7"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7" xfId="1" applyFont="1" applyFill="1" applyBorder="1" applyAlignment="1">
      <alignment horizontal="center" vertical="center" wrapText="1"/>
    </xf>
    <xf numFmtId="0" fontId="3" fillId="0" borderId="6" xfId="1" applyFont="1" applyFill="1" applyBorder="1" applyAlignment="1">
      <alignment horizontal="center" vertical="center"/>
    </xf>
    <xf numFmtId="0" fontId="3" fillId="0" borderId="7" xfId="1" applyFont="1" applyFill="1" applyBorder="1" applyAlignment="1">
      <alignment horizontal="center" vertical="center"/>
    </xf>
    <xf numFmtId="0" fontId="3" fillId="0" borderId="6" xfId="1" applyFont="1" applyFill="1" applyBorder="1" applyAlignment="1">
      <alignment horizontal="left" vertical="center" wrapText="1"/>
    </xf>
    <xf numFmtId="0" fontId="3" fillId="0" borderId="7" xfId="1" applyFont="1" applyFill="1" applyBorder="1" applyAlignment="1">
      <alignment horizontal="left" vertical="center" wrapText="1"/>
    </xf>
    <xf numFmtId="0" fontId="3" fillId="3" borderId="6" xfId="1" applyFont="1" applyFill="1" applyBorder="1" applyAlignment="1">
      <alignment horizontal="center" vertical="center" wrapText="1"/>
    </xf>
    <xf numFmtId="0" fontId="3" fillId="3" borderId="7" xfId="1" applyFont="1" applyFill="1" applyBorder="1" applyAlignment="1">
      <alignment horizontal="center" vertical="center" wrapText="1"/>
    </xf>
    <xf numFmtId="49" fontId="3" fillId="3" borderId="6" xfId="1" applyNumberFormat="1" applyFont="1" applyFill="1" applyBorder="1" applyAlignment="1">
      <alignment horizontal="center" vertical="center" wrapText="1"/>
    </xf>
    <xf numFmtId="49" fontId="3" fillId="3" borderId="7" xfId="1" applyNumberFormat="1"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1" fillId="3" borderId="0" xfId="1" applyFont="1" applyFill="1" applyAlignment="1">
      <alignment horizontal="center"/>
    </xf>
    <xf numFmtId="0" fontId="3" fillId="3" borderId="3" xfId="1" applyFont="1" applyFill="1" applyBorder="1" applyAlignment="1">
      <alignment horizontal="center" vertical="center" wrapText="1"/>
    </xf>
    <xf numFmtId="0" fontId="3" fillId="3" borderId="8" xfId="1" applyFont="1" applyFill="1" applyBorder="1" applyAlignment="1">
      <alignment horizontal="center" vertical="center" wrapText="1"/>
    </xf>
    <xf numFmtId="0" fontId="3" fillId="3" borderId="4" xfId="1" applyFont="1" applyFill="1" applyBorder="1" applyAlignment="1">
      <alignment horizontal="center" vertical="center" wrapText="1"/>
    </xf>
    <xf numFmtId="0" fontId="3" fillId="3" borderId="2" xfId="1" applyFont="1" applyFill="1" applyBorder="1" applyAlignment="1">
      <alignment horizontal="center" vertical="center" wrapText="1"/>
    </xf>
    <xf numFmtId="0" fontId="3" fillId="3" borderId="5" xfId="1" applyFont="1" applyFill="1" applyBorder="1" applyAlignment="1">
      <alignment horizontal="center" vertical="center" wrapText="1"/>
    </xf>
    <xf numFmtId="0" fontId="1" fillId="5" borderId="4" xfId="1" applyFont="1" applyFill="1" applyBorder="1" applyAlignment="1">
      <alignment horizontal="center" vertical="center" wrapText="1"/>
    </xf>
    <xf numFmtId="0" fontId="1" fillId="5" borderId="2" xfId="1" applyFont="1" applyFill="1" applyBorder="1" applyAlignment="1">
      <alignment horizontal="center" vertical="center" wrapText="1"/>
    </xf>
    <xf numFmtId="0" fontId="1" fillId="5" borderId="5" xfId="1" applyFont="1" applyFill="1" applyBorder="1" applyAlignment="1">
      <alignment horizontal="center" vertical="center" wrapText="1"/>
    </xf>
    <xf numFmtId="0" fontId="3" fillId="3" borderId="19" xfId="1" applyFont="1" applyFill="1" applyBorder="1" applyAlignment="1">
      <alignment horizontal="center" vertical="center" wrapText="1"/>
    </xf>
    <xf numFmtId="0" fontId="3" fillId="3" borderId="17" xfId="1" applyFont="1" applyFill="1" applyBorder="1" applyAlignment="1">
      <alignment horizontal="center" vertical="center" wrapText="1"/>
    </xf>
    <xf numFmtId="0" fontId="3" fillId="3" borderId="18" xfId="1" applyFont="1" applyFill="1" applyBorder="1" applyAlignment="1">
      <alignment horizontal="center" vertical="center" wrapText="1"/>
    </xf>
    <xf numFmtId="0" fontId="3" fillId="3" borderId="20" xfId="1" applyFont="1" applyFill="1" applyBorder="1" applyAlignment="1">
      <alignment horizontal="center" vertical="center" wrapText="1"/>
    </xf>
    <xf numFmtId="0" fontId="3" fillId="3" borderId="1" xfId="1" applyFont="1" applyFill="1" applyBorder="1" applyAlignment="1">
      <alignment horizontal="center" vertical="center" wrapText="1"/>
    </xf>
    <xf numFmtId="0" fontId="3" fillId="3" borderId="21" xfId="1"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1" fillId="2" borderId="2" xfId="0" applyFont="1" applyFill="1" applyBorder="1" applyAlignment="1">
      <alignment horizontal="left" wrapText="1"/>
    </xf>
    <xf numFmtId="0" fontId="3" fillId="3" borderId="6" xfId="1" applyFont="1" applyFill="1" applyBorder="1" applyAlignment="1">
      <alignment horizontal="left" vertical="center" wrapText="1"/>
    </xf>
    <xf numFmtId="0" fontId="3" fillId="3" borderId="7" xfId="1" applyFont="1" applyFill="1" applyBorder="1" applyAlignment="1">
      <alignment horizontal="left" vertical="center" wrapText="1"/>
    </xf>
    <xf numFmtId="0" fontId="14" fillId="3" borderId="6" xfId="1" applyFont="1" applyFill="1" applyBorder="1" applyAlignment="1">
      <alignment horizontal="center" vertical="center" wrapText="1"/>
    </xf>
    <xf numFmtId="0" fontId="14" fillId="3" borderId="7" xfId="1" applyFont="1" applyFill="1" applyBorder="1" applyAlignment="1">
      <alignment horizontal="center" vertical="center" wrapText="1"/>
    </xf>
    <xf numFmtId="0" fontId="14" fillId="3" borderId="6" xfId="1" applyFont="1" applyFill="1" applyBorder="1" applyAlignment="1">
      <alignment horizontal="center" vertical="center"/>
    </xf>
    <xf numFmtId="0" fontId="14" fillId="3" borderId="7" xfId="1" applyFont="1" applyFill="1" applyBorder="1" applyAlignment="1">
      <alignment horizontal="center" vertical="center"/>
    </xf>
    <xf numFmtId="164" fontId="14" fillId="3" borderId="6" xfId="1" applyNumberFormat="1" applyFont="1" applyFill="1" applyBorder="1" applyAlignment="1">
      <alignment horizontal="center" vertical="center"/>
    </xf>
    <xf numFmtId="164" fontId="14" fillId="3" borderId="7" xfId="1" applyNumberFormat="1" applyFont="1" applyFill="1" applyBorder="1" applyAlignment="1">
      <alignment horizontal="center" vertical="center"/>
    </xf>
    <xf numFmtId="0" fontId="3" fillId="3" borderId="6" xfId="1" applyFont="1" applyFill="1" applyBorder="1" applyAlignment="1">
      <alignment horizontal="center" vertical="center"/>
    </xf>
    <xf numFmtId="0" fontId="3" fillId="3" borderId="7" xfId="1" applyFont="1" applyFill="1" applyBorder="1" applyAlignment="1">
      <alignment horizontal="center" vertical="center"/>
    </xf>
    <xf numFmtId="0" fontId="14" fillId="3" borderId="6" xfId="0" applyFont="1" applyFill="1" applyBorder="1" applyAlignment="1">
      <alignment horizontal="left" vertical="center" wrapText="1"/>
    </xf>
    <xf numFmtId="0" fontId="14" fillId="3" borderId="7" xfId="0" applyFont="1" applyFill="1" applyBorder="1" applyAlignment="1">
      <alignment horizontal="left" vertical="center" wrapText="1"/>
    </xf>
    <xf numFmtId="0" fontId="14" fillId="3" borderId="6" xfId="2" applyFont="1" applyFill="1" applyBorder="1" applyAlignment="1">
      <alignment horizontal="left" vertical="center" wrapText="1"/>
    </xf>
    <xf numFmtId="0" fontId="14" fillId="3" borderId="7" xfId="2" applyFont="1" applyFill="1" applyBorder="1" applyAlignment="1">
      <alignment horizontal="left" vertical="center" wrapText="1"/>
    </xf>
    <xf numFmtId="49" fontId="14" fillId="3" borderId="6" xfId="0" applyNumberFormat="1" applyFont="1" applyFill="1" applyBorder="1" applyAlignment="1">
      <alignment horizontal="center" vertical="center" wrapText="1"/>
    </xf>
    <xf numFmtId="49" fontId="14" fillId="3" borderId="7" xfId="0" applyNumberFormat="1" applyFont="1" applyFill="1" applyBorder="1" applyAlignment="1">
      <alignment horizontal="center" vertical="center" wrapText="1"/>
    </xf>
    <xf numFmtId="0" fontId="3" fillId="0" borderId="3" xfId="0" applyFont="1" applyBorder="1" applyAlignment="1">
      <alignment horizontal="left" vertical="center" wrapText="1"/>
    </xf>
    <xf numFmtId="0" fontId="6" fillId="0" borderId="0" xfId="0" applyFont="1" applyAlignment="1">
      <alignment horizontal="center" vertical="center"/>
    </xf>
    <xf numFmtId="0" fontId="3" fillId="0" borderId="0" xfId="0" applyFont="1" applyAlignment="1">
      <alignment horizontal="justify" vertical="center" wrapText="1"/>
    </xf>
    <xf numFmtId="0" fontId="1" fillId="0" borderId="1" xfId="0" applyFont="1" applyBorder="1" applyAlignment="1">
      <alignment horizontal="left"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14" fillId="0" borderId="3" xfId="0" applyFont="1" applyBorder="1" applyAlignment="1">
      <alignment horizontal="left" vertical="center" wrapText="1"/>
    </xf>
    <xf numFmtId="0" fontId="3" fillId="0" borderId="3" xfId="0" applyFont="1" applyBorder="1" applyAlignment="1">
      <alignment horizontal="center" vertical="center" wrapText="1"/>
    </xf>
    <xf numFmtId="0" fontId="1" fillId="0" borderId="0" xfId="0" applyFont="1" applyBorder="1" applyAlignment="1">
      <alignment horizontal="left" vertical="center" wrapText="1"/>
    </xf>
    <xf numFmtId="0" fontId="1" fillId="0" borderId="0" xfId="0" applyFont="1" applyBorder="1" applyAlignment="1">
      <alignment horizontal="left" vertical="center"/>
    </xf>
  </cellXfs>
  <cellStyles count="6">
    <cellStyle name="Обычный" xfId="0" builtinId="0"/>
    <cellStyle name="Обычный 2" xfId="1"/>
    <cellStyle name="Обычный 33 3" xfId="2"/>
    <cellStyle name="Обычный 6 2 2" xfId="3"/>
    <cellStyle name="Обычный 6_План-график расчистки просек ВЛ 6-110 кВ на 2013 год от 24.09.2012" xfId="5"/>
    <cellStyle name="Обычный 8" xfId="4"/>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512379</xdr:colOff>
      <xdr:row>5</xdr:row>
      <xdr:rowOff>52551</xdr:rowOff>
    </xdr:from>
    <xdr:to>
      <xdr:col>6</xdr:col>
      <xdr:colOff>167097</xdr:colOff>
      <xdr:row>8</xdr:row>
      <xdr:rowOff>150401</xdr:rowOff>
    </xdr:to>
    <xdr:pic>
      <xdr:nvPicPr>
        <xdr:cNvPr id="4" name="Рисунок 3" descr="рязаньэнерго"/>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62059" y="1043151"/>
          <a:ext cx="2154078" cy="692210"/>
        </a:xfrm>
        <a:prstGeom prst="rect">
          <a:avLst/>
        </a:prstGeom>
        <a:noFill/>
        <a:ln>
          <a:noFill/>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docs.cntd.ru/document/420340832"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view="pageBreakPreview" topLeftCell="A40" zoomScale="145" zoomScaleNormal="100" zoomScaleSheetLayoutView="145" zoomScalePageLayoutView="40" workbookViewId="0">
      <selection activeCell="F3" sqref="F3"/>
    </sheetView>
  </sheetViews>
  <sheetFormatPr defaultColWidth="9.140625" defaultRowHeight="15.75" x14ac:dyDescent="0.25"/>
  <cols>
    <col min="1" max="1" width="9.140625" style="1" customWidth="1"/>
    <col min="2" max="16384" width="9.140625" style="1"/>
  </cols>
  <sheetData>
    <row r="1" spans="1:9" x14ac:dyDescent="0.25">
      <c r="F1" s="1" t="s">
        <v>1251</v>
      </c>
      <c r="G1" s="11"/>
      <c r="H1" s="11"/>
      <c r="I1" s="11"/>
    </row>
    <row r="2" spans="1:9" x14ac:dyDescent="0.25">
      <c r="F2" s="1" t="s">
        <v>1252</v>
      </c>
    </row>
    <row r="3" spans="1:9" x14ac:dyDescent="0.25">
      <c r="F3" s="2" t="s">
        <v>1254</v>
      </c>
      <c r="G3" s="2"/>
    </row>
    <row r="4" spans="1:9" x14ac:dyDescent="0.25">
      <c r="F4" s="1" t="s">
        <v>1253</v>
      </c>
    </row>
    <row r="6" spans="1:9" x14ac:dyDescent="0.25">
      <c r="A6"/>
    </row>
    <row r="12" spans="1:9" x14ac:dyDescent="0.25">
      <c r="A12" s="77"/>
      <c r="B12" s="77"/>
      <c r="C12" s="77"/>
      <c r="D12" s="107" t="s">
        <v>1248</v>
      </c>
      <c r="E12" s="180"/>
      <c r="F12" s="180"/>
      <c r="G12" s="180"/>
      <c r="H12" s="180"/>
      <c r="I12" s="180"/>
    </row>
    <row r="13" spans="1:9" x14ac:dyDescent="0.25">
      <c r="A13" s="181" t="s">
        <v>1249</v>
      </c>
      <c r="B13" s="181"/>
      <c r="C13" s="181"/>
      <c r="D13" s="181"/>
      <c r="E13" s="181"/>
      <c r="F13" s="181"/>
      <c r="G13" s="181"/>
      <c r="H13" s="181"/>
      <c r="I13" s="181"/>
    </row>
    <row r="14" spans="1:9" x14ac:dyDescent="0.25">
      <c r="A14" s="181" t="s">
        <v>1250</v>
      </c>
      <c r="B14" s="181"/>
      <c r="C14" s="181"/>
      <c r="D14" s="181"/>
      <c r="E14" s="181"/>
      <c r="F14" s="181"/>
      <c r="G14" s="181"/>
      <c r="H14" s="181"/>
      <c r="I14" s="181"/>
    </row>
    <row r="15" spans="1:9" x14ac:dyDescent="0.25">
      <c r="A15" s="77"/>
      <c r="B15" s="77"/>
      <c r="C15" s="77"/>
      <c r="D15" s="77"/>
      <c r="E15" s="77"/>
      <c r="F15" s="77"/>
      <c r="G15" s="77"/>
      <c r="H15" s="77"/>
      <c r="I15" s="77"/>
    </row>
    <row r="17" spans="1:9" x14ac:dyDescent="0.25">
      <c r="A17" s="1" t="s">
        <v>0</v>
      </c>
      <c r="G17" s="1" t="s">
        <v>2</v>
      </c>
    </row>
    <row r="18" spans="1:9" x14ac:dyDescent="0.25">
      <c r="I18" s="11" t="s">
        <v>1245</v>
      </c>
    </row>
    <row r="19" spans="1:9" x14ac:dyDescent="0.25">
      <c r="I19" s="11" t="s">
        <v>1246</v>
      </c>
    </row>
    <row r="20" spans="1:9" x14ac:dyDescent="0.25">
      <c r="I20" s="11" t="s">
        <v>1108</v>
      </c>
    </row>
    <row r="21" spans="1:9" ht="32.25" customHeight="1" x14ac:dyDescent="0.25">
      <c r="A21" s="2"/>
      <c r="B21" s="2"/>
      <c r="C21" s="2"/>
      <c r="F21" s="2"/>
      <c r="G21" s="2"/>
      <c r="H21" s="187" t="s">
        <v>1247</v>
      </c>
      <c r="I21" s="187"/>
    </row>
    <row r="22" spans="1:9" x14ac:dyDescent="0.25">
      <c r="A22" s="2"/>
      <c r="B22" s="2"/>
      <c r="C22" s="1" t="s">
        <v>870</v>
      </c>
      <c r="F22" s="3"/>
      <c r="G22" s="3"/>
      <c r="H22" s="3"/>
      <c r="I22" s="1" t="s">
        <v>870</v>
      </c>
    </row>
    <row r="23" spans="1:9" x14ac:dyDescent="0.25">
      <c r="A23" s="1" t="s">
        <v>1</v>
      </c>
    </row>
    <row r="26" spans="1:9" ht="20.25" x14ac:dyDescent="0.25">
      <c r="A26" s="184" t="s">
        <v>3</v>
      </c>
      <c r="B26" s="184"/>
      <c r="C26" s="184"/>
      <c r="D26" s="184"/>
      <c r="E26" s="184"/>
      <c r="F26" s="184"/>
      <c r="G26" s="184"/>
      <c r="H26" s="184"/>
      <c r="I26" s="184"/>
    </row>
    <row r="27" spans="1:9" ht="39.75" customHeight="1" x14ac:dyDescent="0.25">
      <c r="A27" s="185" t="s">
        <v>868</v>
      </c>
      <c r="B27" s="185"/>
      <c r="C27" s="185"/>
      <c r="D27" s="185"/>
      <c r="E27" s="185"/>
      <c r="F27" s="185"/>
      <c r="G27" s="185"/>
      <c r="H27" s="185"/>
      <c r="I27" s="185"/>
    </row>
    <row r="28" spans="1:9" x14ac:dyDescent="0.25">
      <c r="A28" s="186" t="s">
        <v>869</v>
      </c>
      <c r="B28" s="186"/>
      <c r="C28" s="186"/>
      <c r="D28" s="186"/>
      <c r="E28" s="186"/>
      <c r="F28" s="186"/>
      <c r="G28" s="186"/>
      <c r="H28" s="186"/>
      <c r="I28" s="186"/>
    </row>
    <row r="39" spans="1:9" ht="16.5" customHeight="1" x14ac:dyDescent="0.25"/>
    <row r="45" spans="1:9" x14ac:dyDescent="0.25">
      <c r="A45" s="182" t="s">
        <v>1109</v>
      </c>
      <c r="B45" s="182"/>
      <c r="C45" s="182"/>
      <c r="D45" s="182"/>
      <c r="E45" s="182"/>
      <c r="F45" s="182"/>
      <c r="G45" s="182"/>
      <c r="H45" s="182"/>
      <c r="I45" s="182"/>
    </row>
    <row r="46" spans="1:9" x14ac:dyDescent="0.25">
      <c r="A46" s="183" t="s">
        <v>870</v>
      </c>
      <c r="B46" s="183"/>
      <c r="C46" s="183"/>
      <c r="D46" s="183"/>
      <c r="E46" s="183"/>
      <c r="F46" s="183"/>
      <c r="G46" s="183"/>
      <c r="H46" s="183"/>
      <c r="I46" s="183"/>
    </row>
  </sheetData>
  <mergeCells count="8">
    <mergeCell ref="A13:I13"/>
    <mergeCell ref="A14:I14"/>
    <mergeCell ref="A45:I45"/>
    <mergeCell ref="A46:I46"/>
    <mergeCell ref="A26:I26"/>
    <mergeCell ref="A27:I27"/>
    <mergeCell ref="A28:I28"/>
    <mergeCell ref="H21:I21"/>
  </mergeCells>
  <printOptions horizontalCentered="1"/>
  <pageMargins left="0.31496062992125984" right="0.31496062992125984" top="0.35433070866141736" bottom="0.35433070866141736"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82"/>
  <sheetViews>
    <sheetView tabSelected="1" view="pageBreakPreview" topLeftCell="A61" zoomScale="115" zoomScaleNormal="100" zoomScaleSheetLayoutView="115" workbookViewId="0">
      <selection activeCell="B67" sqref="B67:E67"/>
    </sheetView>
  </sheetViews>
  <sheetFormatPr defaultRowHeight="15" x14ac:dyDescent="0.25"/>
  <cols>
    <col min="1" max="1" width="4.28515625" customWidth="1"/>
    <col min="2" max="2" width="31.5703125" customWidth="1"/>
    <col min="3" max="5" width="29.7109375" customWidth="1"/>
  </cols>
  <sheetData>
    <row r="1" spans="2:5" ht="16.5" x14ac:dyDescent="0.25">
      <c r="B1" s="5" t="s">
        <v>34</v>
      </c>
    </row>
    <row r="2" spans="2:5" ht="33.75" customHeight="1" x14ac:dyDescent="0.25">
      <c r="B2" s="188" t="s">
        <v>1242</v>
      </c>
      <c r="C2" s="188"/>
      <c r="D2" s="188"/>
      <c r="E2" s="188"/>
    </row>
    <row r="3" spans="2:5" ht="33" customHeight="1" x14ac:dyDescent="0.25">
      <c r="B3" s="188" t="s">
        <v>61</v>
      </c>
      <c r="C3" s="188"/>
      <c r="D3" s="188"/>
      <c r="E3" s="188"/>
    </row>
    <row r="4" spans="2:5" ht="33.75" customHeight="1" x14ac:dyDescent="0.25">
      <c r="B4" s="188" t="s">
        <v>62</v>
      </c>
      <c r="C4" s="188"/>
      <c r="D4" s="188"/>
      <c r="E4" s="188"/>
    </row>
    <row r="5" spans="2:5" ht="53.25" customHeight="1" x14ac:dyDescent="0.25">
      <c r="B5" s="188" t="s">
        <v>63</v>
      </c>
      <c r="C5" s="188"/>
      <c r="D5" s="188"/>
      <c r="E5" s="188"/>
    </row>
    <row r="7" spans="2:5" ht="16.5" x14ac:dyDescent="0.25">
      <c r="B7" s="5" t="s">
        <v>88</v>
      </c>
    </row>
    <row r="8" spans="2:5" ht="17.25" thickBot="1" x14ac:dyDescent="0.3">
      <c r="B8" s="200" t="s">
        <v>35</v>
      </c>
      <c r="C8" s="200"/>
      <c r="D8" s="200"/>
      <c r="E8" s="200"/>
    </row>
    <row r="9" spans="2:5" ht="16.5" thickBot="1" x14ac:dyDescent="0.3">
      <c r="B9" s="195" t="s">
        <v>36</v>
      </c>
      <c r="C9" s="197" t="s">
        <v>37</v>
      </c>
      <c r="D9" s="198"/>
      <c r="E9" s="199"/>
    </row>
    <row r="10" spans="2:5" ht="39" thickBot="1" x14ac:dyDescent="0.3">
      <c r="B10" s="196"/>
      <c r="C10" s="7" t="s">
        <v>867</v>
      </c>
      <c r="D10" s="60" t="s">
        <v>865</v>
      </c>
      <c r="E10" s="60" t="s">
        <v>866</v>
      </c>
    </row>
    <row r="11" spans="2:5" ht="72.75" customHeight="1" thickBot="1" x14ac:dyDescent="0.3">
      <c r="B11" s="8" t="s">
        <v>38</v>
      </c>
      <c r="C11" s="61">
        <f>D11+E11</f>
        <v>720.81099999999992</v>
      </c>
      <c r="D11" s="62">
        <f>'Место расп и объем'!T327</f>
        <v>708.30199999999991</v>
      </c>
      <c r="E11" s="61">
        <v>12.509</v>
      </c>
    </row>
    <row r="12" spans="2:5" ht="135.75" customHeight="1" x14ac:dyDescent="0.25">
      <c r="B12" s="193" t="s">
        <v>877</v>
      </c>
      <c r="C12" s="193"/>
      <c r="D12" s="193"/>
      <c r="E12" s="193"/>
    </row>
    <row r="13" spans="2:5" ht="36" customHeight="1" x14ac:dyDescent="0.25">
      <c r="B13" s="192" t="s">
        <v>64</v>
      </c>
      <c r="C13" s="192"/>
      <c r="D13" s="192"/>
      <c r="E13" s="192"/>
    </row>
    <row r="14" spans="2:5" ht="48.75" hidden="1" customHeight="1" x14ac:dyDescent="0.25">
      <c r="B14" s="189" t="s">
        <v>878</v>
      </c>
      <c r="C14" s="189"/>
      <c r="D14" s="189"/>
      <c r="E14" s="189"/>
    </row>
    <row r="15" spans="2:5" ht="16.5" x14ac:dyDescent="0.25">
      <c r="B15" s="41"/>
      <c r="C15" s="41"/>
      <c r="D15" s="41"/>
      <c r="E15" s="41"/>
    </row>
    <row r="16" spans="2:5" ht="16.5" x14ac:dyDescent="0.25">
      <c r="B16" s="194" t="s">
        <v>89</v>
      </c>
      <c r="C16" s="194"/>
      <c r="D16" s="194"/>
      <c r="E16" s="194"/>
    </row>
    <row r="17" spans="2:5" ht="16.5" x14ac:dyDescent="0.25">
      <c r="B17" s="192" t="s">
        <v>65</v>
      </c>
      <c r="C17" s="192" t="s">
        <v>39</v>
      </c>
      <c r="D17" s="192"/>
      <c r="E17" s="192"/>
    </row>
    <row r="18" spans="2:5" ht="16.5" x14ac:dyDescent="0.25">
      <c r="B18" s="192" t="s">
        <v>66</v>
      </c>
      <c r="C18" s="192" t="s">
        <v>40</v>
      </c>
      <c r="D18" s="192"/>
      <c r="E18" s="192"/>
    </row>
    <row r="19" spans="2:5" ht="16.5" x14ac:dyDescent="0.25">
      <c r="B19" s="192" t="s">
        <v>67</v>
      </c>
      <c r="C19" s="192"/>
      <c r="D19" s="192"/>
      <c r="E19" s="192"/>
    </row>
    <row r="20" spans="2:5" ht="16.5" x14ac:dyDescent="0.25">
      <c r="B20" s="192" t="s">
        <v>41</v>
      </c>
      <c r="C20" s="192"/>
      <c r="D20" s="192"/>
      <c r="E20" s="192"/>
    </row>
    <row r="21" spans="2:5" ht="37.5" customHeight="1" x14ac:dyDescent="0.25">
      <c r="B21" s="192" t="s">
        <v>42</v>
      </c>
      <c r="C21" s="192"/>
      <c r="D21" s="192"/>
      <c r="E21" s="192"/>
    </row>
    <row r="22" spans="2:5" ht="51" customHeight="1" x14ac:dyDescent="0.25">
      <c r="B22" s="192" t="s">
        <v>43</v>
      </c>
      <c r="C22" s="192"/>
      <c r="D22" s="192"/>
      <c r="E22" s="192"/>
    </row>
    <row r="23" spans="2:5" ht="36" customHeight="1" x14ac:dyDescent="0.25">
      <c r="B23" s="192" t="s">
        <v>44</v>
      </c>
      <c r="C23" s="192"/>
      <c r="D23" s="192"/>
      <c r="E23" s="192"/>
    </row>
    <row r="24" spans="2:5" ht="33.75" customHeight="1" x14ac:dyDescent="0.25">
      <c r="B24" s="192" t="s">
        <v>45</v>
      </c>
      <c r="C24" s="192"/>
      <c r="D24" s="192"/>
      <c r="E24" s="192"/>
    </row>
    <row r="25" spans="2:5" ht="36" customHeight="1" x14ac:dyDescent="0.25">
      <c r="B25" s="192" t="s">
        <v>46</v>
      </c>
      <c r="C25" s="192"/>
      <c r="D25" s="192"/>
      <c r="E25" s="192"/>
    </row>
    <row r="26" spans="2:5" ht="39" customHeight="1" x14ac:dyDescent="0.25">
      <c r="B26" s="192" t="s">
        <v>68</v>
      </c>
      <c r="C26" s="192"/>
      <c r="D26" s="192"/>
      <c r="E26" s="192"/>
    </row>
    <row r="27" spans="2:5" ht="55.5" customHeight="1" x14ac:dyDescent="0.25">
      <c r="B27" s="188" t="s">
        <v>47</v>
      </c>
      <c r="C27" s="188"/>
      <c r="D27" s="188"/>
      <c r="E27" s="188"/>
    </row>
    <row r="28" spans="2:5" ht="16.5" x14ac:dyDescent="0.25">
      <c r="B28" s="192" t="s">
        <v>48</v>
      </c>
      <c r="C28" s="192"/>
      <c r="D28" s="192"/>
      <c r="E28" s="192"/>
    </row>
    <row r="29" spans="2:5" ht="16.5" x14ac:dyDescent="0.25">
      <c r="B29" s="192" t="s">
        <v>49</v>
      </c>
      <c r="C29" s="192"/>
      <c r="D29" s="192"/>
      <c r="E29" s="192"/>
    </row>
    <row r="30" spans="2:5" ht="53.25" customHeight="1" x14ac:dyDescent="0.25">
      <c r="B30" s="192" t="s">
        <v>50</v>
      </c>
      <c r="C30" s="192"/>
      <c r="D30" s="192"/>
      <c r="E30" s="192"/>
    </row>
    <row r="31" spans="2:5" ht="39" customHeight="1" x14ac:dyDescent="0.25">
      <c r="B31" s="192" t="s">
        <v>51</v>
      </c>
      <c r="C31" s="192"/>
      <c r="D31" s="192"/>
      <c r="E31" s="192"/>
    </row>
    <row r="32" spans="2:5" ht="63" customHeight="1" x14ac:dyDescent="0.25">
      <c r="B32" s="192" t="s">
        <v>52</v>
      </c>
      <c r="C32" s="192"/>
      <c r="D32" s="192"/>
      <c r="E32" s="192"/>
    </row>
    <row r="33" spans="2:5" ht="16.5" x14ac:dyDescent="0.25">
      <c r="B33" s="192" t="s">
        <v>53</v>
      </c>
      <c r="C33" s="192"/>
      <c r="D33" s="192"/>
      <c r="E33" s="192"/>
    </row>
    <row r="34" spans="2:5" ht="52.5" customHeight="1" x14ac:dyDescent="0.25">
      <c r="B34" s="192" t="s">
        <v>54</v>
      </c>
      <c r="C34" s="192"/>
      <c r="D34" s="192"/>
      <c r="E34" s="192"/>
    </row>
    <row r="35" spans="2:5" ht="48" customHeight="1" x14ac:dyDescent="0.25">
      <c r="B35" s="192" t="s">
        <v>55</v>
      </c>
      <c r="C35" s="192"/>
      <c r="D35" s="192"/>
      <c r="E35" s="192"/>
    </row>
    <row r="36" spans="2:5" ht="34.5" customHeight="1" x14ac:dyDescent="0.25">
      <c r="B36" s="192" t="s">
        <v>56</v>
      </c>
      <c r="C36" s="192"/>
      <c r="D36" s="192"/>
      <c r="E36" s="192"/>
    </row>
    <row r="37" spans="2:5" ht="36.75" customHeight="1" x14ac:dyDescent="0.25">
      <c r="B37" s="188" t="s">
        <v>69</v>
      </c>
      <c r="C37" s="188"/>
      <c r="D37" s="188"/>
      <c r="E37" s="188"/>
    </row>
    <row r="38" spans="2:5" ht="87" customHeight="1" x14ac:dyDescent="0.25">
      <c r="B38" s="192" t="s">
        <v>70</v>
      </c>
      <c r="C38" s="192" t="s">
        <v>57</v>
      </c>
      <c r="D38" s="192"/>
      <c r="E38" s="192"/>
    </row>
    <row r="39" spans="2:5" ht="36.75" customHeight="1" x14ac:dyDescent="0.25">
      <c r="B39" s="192" t="s">
        <v>71</v>
      </c>
      <c r="C39" s="192" t="s">
        <v>58</v>
      </c>
      <c r="D39" s="192"/>
      <c r="E39" s="192"/>
    </row>
    <row r="40" spans="2:5" ht="102" customHeight="1" x14ac:dyDescent="0.25">
      <c r="B40" s="188" t="s">
        <v>90</v>
      </c>
      <c r="C40" s="188" t="s">
        <v>59</v>
      </c>
      <c r="D40" s="188"/>
      <c r="E40" s="188"/>
    </row>
    <row r="42" spans="2:5" ht="16.5" x14ac:dyDescent="0.25">
      <c r="B42" s="42" t="s">
        <v>91</v>
      </c>
    </row>
    <row r="43" spans="2:5" ht="16.5" x14ac:dyDescent="0.25">
      <c r="B43" s="188"/>
      <c r="C43" s="188"/>
      <c r="D43" s="188"/>
      <c r="E43" s="188"/>
    </row>
    <row r="44" spans="2:5" ht="123" customHeight="1" x14ac:dyDescent="0.25">
      <c r="B44" s="188" t="s">
        <v>98</v>
      </c>
      <c r="C44" s="188"/>
      <c r="D44" s="188"/>
      <c r="E44" s="188"/>
    </row>
    <row r="45" spans="2:5" ht="20.25" customHeight="1" x14ac:dyDescent="0.25">
      <c r="B45" s="188" t="s">
        <v>92</v>
      </c>
      <c r="C45" s="188"/>
      <c r="D45" s="188"/>
      <c r="E45" s="188"/>
    </row>
    <row r="46" spans="2:5" ht="54.75" customHeight="1" x14ac:dyDescent="0.25">
      <c r="B46" s="188" t="s">
        <v>72</v>
      </c>
      <c r="C46" s="188"/>
      <c r="D46" s="188"/>
      <c r="E46" s="188"/>
    </row>
    <row r="47" spans="2:5" ht="36.75" customHeight="1" x14ac:dyDescent="0.25">
      <c r="B47" s="188" t="s">
        <v>102</v>
      </c>
      <c r="C47" s="188"/>
      <c r="D47" s="188"/>
      <c r="E47" s="188"/>
    </row>
    <row r="48" spans="2:5" ht="86.25" customHeight="1" x14ac:dyDescent="0.25">
      <c r="B48" s="188" t="s">
        <v>73</v>
      </c>
      <c r="C48" s="188"/>
      <c r="D48" s="188"/>
      <c r="E48" s="188"/>
    </row>
    <row r="49" spans="2:5" ht="33" customHeight="1" x14ac:dyDescent="0.25">
      <c r="B49" s="188" t="s">
        <v>100</v>
      </c>
      <c r="C49" s="188"/>
      <c r="D49" s="188"/>
      <c r="E49" s="188"/>
    </row>
    <row r="50" spans="2:5" ht="100.5" customHeight="1" x14ac:dyDescent="0.25">
      <c r="B50" s="188" t="s">
        <v>101</v>
      </c>
      <c r="C50" s="188"/>
      <c r="D50" s="188"/>
      <c r="E50" s="188"/>
    </row>
    <row r="51" spans="2:5" ht="16.5" x14ac:dyDescent="0.25">
      <c r="B51" s="188" t="s">
        <v>99</v>
      </c>
      <c r="C51" s="188"/>
      <c r="D51" s="188"/>
      <c r="E51" s="188"/>
    </row>
    <row r="52" spans="2:5" ht="24" customHeight="1" x14ac:dyDescent="0.25">
      <c r="B52" s="191" t="s">
        <v>103</v>
      </c>
      <c r="C52" s="191"/>
      <c r="D52" s="191"/>
      <c r="E52" s="191"/>
    </row>
    <row r="53" spans="2:5" ht="33.75" customHeight="1" x14ac:dyDescent="0.25">
      <c r="B53" s="188" t="s">
        <v>60</v>
      </c>
      <c r="C53" s="188"/>
      <c r="D53" s="188"/>
      <c r="E53" s="188"/>
    </row>
    <row r="54" spans="2:5" ht="48.75" customHeight="1" x14ac:dyDescent="0.25">
      <c r="B54" s="189" t="s">
        <v>74</v>
      </c>
      <c r="C54" s="189"/>
      <c r="D54" s="189"/>
      <c r="E54" s="189"/>
    </row>
    <row r="56" spans="2:5" ht="16.5" x14ac:dyDescent="0.25">
      <c r="B56" s="9" t="s">
        <v>93</v>
      </c>
    </row>
    <row r="57" spans="2:5" ht="16.5" x14ac:dyDescent="0.25">
      <c r="B57" s="42"/>
    </row>
    <row r="58" spans="2:5" ht="85.5" customHeight="1" x14ac:dyDescent="0.25">
      <c r="B58" s="189" t="s">
        <v>75</v>
      </c>
      <c r="C58" s="189"/>
      <c r="D58" s="189"/>
      <c r="E58" s="189"/>
    </row>
    <row r="59" spans="2:5" ht="33" customHeight="1" x14ac:dyDescent="0.25">
      <c r="B59" s="189" t="s">
        <v>76</v>
      </c>
      <c r="C59" s="189"/>
      <c r="D59" s="189"/>
      <c r="E59" s="189"/>
    </row>
    <row r="60" spans="2:5" ht="84.75" customHeight="1" x14ac:dyDescent="0.25">
      <c r="B60" s="189" t="s">
        <v>77</v>
      </c>
      <c r="C60" s="189"/>
      <c r="D60" s="189"/>
      <c r="E60" s="189"/>
    </row>
    <row r="61" spans="2:5" ht="65.25" customHeight="1" x14ac:dyDescent="0.25">
      <c r="B61" s="190" t="s">
        <v>104</v>
      </c>
      <c r="C61" s="189"/>
      <c r="D61" s="189"/>
      <c r="E61" s="189"/>
    </row>
    <row r="62" spans="2:5" ht="54" customHeight="1" x14ac:dyDescent="0.25">
      <c r="B62" s="190" t="s">
        <v>105</v>
      </c>
      <c r="C62" s="189"/>
      <c r="D62" s="189"/>
      <c r="E62" s="189"/>
    </row>
    <row r="63" spans="2:5" ht="81.75" customHeight="1" x14ac:dyDescent="0.25">
      <c r="B63" s="190" t="s">
        <v>106</v>
      </c>
      <c r="C63" s="189"/>
      <c r="D63" s="189"/>
      <c r="E63" s="189"/>
    </row>
    <row r="64" spans="2:5" ht="66" customHeight="1" x14ac:dyDescent="0.25">
      <c r="B64" s="190" t="s">
        <v>107</v>
      </c>
      <c r="C64" s="189"/>
      <c r="D64" s="189"/>
      <c r="E64" s="189"/>
    </row>
    <row r="65" spans="2:5" ht="66.75" customHeight="1" x14ac:dyDescent="0.25">
      <c r="B65" s="190" t="s">
        <v>108</v>
      </c>
      <c r="C65" s="189"/>
      <c r="D65" s="189"/>
      <c r="E65" s="189"/>
    </row>
    <row r="66" spans="2:5" ht="48.75" customHeight="1" x14ac:dyDescent="0.25">
      <c r="B66" s="189" t="s">
        <v>78</v>
      </c>
      <c r="C66" s="189"/>
      <c r="D66" s="189"/>
      <c r="E66" s="189"/>
    </row>
    <row r="67" spans="2:5" ht="33" customHeight="1" x14ac:dyDescent="0.25">
      <c r="B67" s="190" t="s">
        <v>1255</v>
      </c>
      <c r="C67" s="189"/>
      <c r="D67" s="189"/>
      <c r="E67" s="189"/>
    </row>
    <row r="68" spans="2:5" ht="17.25" customHeight="1" x14ac:dyDescent="0.25">
      <c r="B68" s="190" t="s">
        <v>109</v>
      </c>
      <c r="C68" s="189"/>
      <c r="D68" s="189"/>
      <c r="E68" s="189"/>
    </row>
    <row r="69" spans="2:5" ht="51.75" customHeight="1" x14ac:dyDescent="0.25">
      <c r="B69" s="190" t="s">
        <v>110</v>
      </c>
      <c r="C69" s="189"/>
      <c r="D69" s="189"/>
      <c r="E69" s="189"/>
    </row>
    <row r="70" spans="2:5" ht="36.75" customHeight="1" x14ac:dyDescent="0.25">
      <c r="B70" s="190" t="s">
        <v>111</v>
      </c>
      <c r="C70" s="189"/>
      <c r="D70" s="189"/>
      <c r="E70" s="189"/>
    </row>
    <row r="71" spans="2:5" ht="15.75" customHeight="1" x14ac:dyDescent="0.25"/>
    <row r="72" spans="2:5" ht="16.5" x14ac:dyDescent="0.25">
      <c r="B72" s="42" t="s">
        <v>94</v>
      </c>
    </row>
    <row r="74" spans="2:5" ht="36" customHeight="1" x14ac:dyDescent="0.25">
      <c r="B74" s="189" t="s">
        <v>112</v>
      </c>
      <c r="C74" s="189"/>
      <c r="D74" s="189"/>
      <c r="E74" s="189"/>
    </row>
    <row r="75" spans="2:5" ht="152.25" customHeight="1" x14ac:dyDescent="0.25">
      <c r="B75" s="189" t="s">
        <v>79</v>
      </c>
      <c r="C75" s="189"/>
      <c r="D75" s="189"/>
      <c r="E75" s="189"/>
    </row>
    <row r="76" spans="2:5" ht="68.25" customHeight="1" x14ac:dyDescent="0.25">
      <c r="B76" s="189" t="s">
        <v>113</v>
      </c>
      <c r="C76" s="189"/>
      <c r="D76" s="189"/>
      <c r="E76" s="189"/>
    </row>
    <row r="77" spans="2:5" ht="48.75" customHeight="1" x14ac:dyDescent="0.25">
      <c r="B77" s="189" t="s">
        <v>80</v>
      </c>
      <c r="C77" s="189"/>
      <c r="D77" s="189"/>
      <c r="E77" s="189"/>
    </row>
    <row r="78" spans="2:5" ht="33" customHeight="1" x14ac:dyDescent="0.25">
      <c r="B78" s="189" t="s">
        <v>81</v>
      </c>
      <c r="C78" s="189"/>
      <c r="D78" s="189"/>
      <c r="E78" s="189"/>
    </row>
    <row r="79" spans="2:5" ht="63.75" customHeight="1" x14ac:dyDescent="0.25">
      <c r="B79" s="189" t="s">
        <v>82</v>
      </c>
      <c r="C79" s="189"/>
      <c r="D79" s="189"/>
      <c r="E79" s="189"/>
    </row>
    <row r="80" spans="2:5" ht="49.5" customHeight="1" x14ac:dyDescent="0.25">
      <c r="B80" s="189" t="s">
        <v>83</v>
      </c>
      <c r="C80" s="189"/>
      <c r="D80" s="189"/>
      <c r="E80" s="189"/>
    </row>
    <row r="82" spans="2:5" ht="16.5" x14ac:dyDescent="0.25">
      <c r="B82" s="42" t="s">
        <v>95</v>
      </c>
    </row>
    <row r="84" spans="2:5" ht="48.75" customHeight="1" x14ac:dyDescent="0.25">
      <c r="B84" s="189" t="s">
        <v>114</v>
      </c>
      <c r="C84" s="189"/>
      <c r="D84" s="189"/>
      <c r="E84" s="189"/>
    </row>
    <row r="85" spans="2:5" ht="34.5" customHeight="1" x14ac:dyDescent="0.25">
      <c r="B85" s="189" t="s">
        <v>115</v>
      </c>
      <c r="C85" s="189"/>
      <c r="D85" s="189"/>
      <c r="E85" s="189"/>
    </row>
    <row r="86" spans="2:5" ht="16.5" x14ac:dyDescent="0.25">
      <c r="B86" s="189" t="s">
        <v>116</v>
      </c>
      <c r="C86" s="189"/>
      <c r="D86" s="189"/>
      <c r="E86" s="189"/>
    </row>
    <row r="87" spans="2:5" ht="15.75" customHeight="1" x14ac:dyDescent="0.25">
      <c r="B87" s="189" t="s">
        <v>117</v>
      </c>
      <c r="C87" s="189"/>
      <c r="D87" s="189"/>
      <c r="E87" s="189"/>
    </row>
    <row r="88" spans="2:5" ht="33.75" customHeight="1" x14ac:dyDescent="0.25">
      <c r="B88" s="189" t="s">
        <v>118</v>
      </c>
      <c r="C88" s="189"/>
      <c r="D88" s="189"/>
      <c r="E88" s="189"/>
    </row>
    <row r="90" spans="2:5" ht="16.5" x14ac:dyDescent="0.25">
      <c r="B90" s="42" t="s">
        <v>96</v>
      </c>
    </row>
    <row r="92" spans="2:5" ht="20.25" customHeight="1" x14ac:dyDescent="0.25">
      <c r="B92" s="189" t="s">
        <v>119</v>
      </c>
      <c r="C92" s="189"/>
      <c r="D92" s="189"/>
      <c r="E92" s="189"/>
    </row>
    <row r="93" spans="2:5" ht="49.5" hidden="1" customHeight="1" x14ac:dyDescent="0.25">
      <c r="B93" s="189" t="s">
        <v>120</v>
      </c>
      <c r="C93" s="189"/>
      <c r="D93" s="189"/>
      <c r="E93" s="189"/>
    </row>
    <row r="95" spans="2:5" ht="16.5" x14ac:dyDescent="0.25">
      <c r="B95" s="42" t="s">
        <v>97</v>
      </c>
    </row>
    <row r="97" spans="2:5" ht="81" customHeight="1" x14ac:dyDescent="0.25">
      <c r="B97" s="189" t="s">
        <v>84</v>
      </c>
      <c r="C97" s="189"/>
      <c r="D97" s="189"/>
      <c r="E97" s="189"/>
    </row>
    <row r="98" spans="2:5" ht="99" customHeight="1" x14ac:dyDescent="0.25">
      <c r="B98" s="189" t="s">
        <v>85</v>
      </c>
      <c r="C98" s="189"/>
      <c r="D98" s="189"/>
      <c r="E98" s="189"/>
    </row>
    <row r="99" spans="2:5" ht="50.25" customHeight="1" x14ac:dyDescent="0.25">
      <c r="B99" s="189" t="s">
        <v>86</v>
      </c>
      <c r="C99" s="189"/>
      <c r="D99" s="189"/>
      <c r="E99" s="189"/>
    </row>
    <row r="100" spans="2:5" ht="48.75" customHeight="1" x14ac:dyDescent="0.25">
      <c r="B100" s="189" t="s">
        <v>87</v>
      </c>
      <c r="C100" s="189"/>
      <c r="D100" s="189"/>
      <c r="E100" s="189"/>
    </row>
    <row r="105" spans="2:5" ht="43.5" customHeight="1" x14ac:dyDescent="0.25">
      <c r="B105" s="188" t="s">
        <v>871</v>
      </c>
      <c r="C105" s="188"/>
      <c r="D105" s="4"/>
      <c r="E105" s="10" t="s">
        <v>872</v>
      </c>
    </row>
    <row r="106" spans="2:5" ht="16.5" x14ac:dyDescent="0.25">
      <c r="B106" s="6"/>
      <c r="E106" s="6"/>
    </row>
    <row r="108" spans="2:5" ht="39.75" customHeight="1" x14ac:dyDescent="0.25">
      <c r="B108" s="188" t="s">
        <v>873</v>
      </c>
      <c r="C108" s="188"/>
      <c r="D108" s="4"/>
      <c r="E108" s="10" t="s">
        <v>874</v>
      </c>
    </row>
    <row r="111" spans="2:5" ht="41.25" customHeight="1" x14ac:dyDescent="0.25">
      <c r="B111" s="188" t="s">
        <v>875</v>
      </c>
      <c r="C111" s="188"/>
      <c r="D111" s="4"/>
      <c r="E111" s="10" t="s">
        <v>876</v>
      </c>
    </row>
    <row r="280" spans="2:5" ht="16.5" x14ac:dyDescent="0.25">
      <c r="B280" s="188"/>
      <c r="C280" s="188"/>
      <c r="D280" s="188"/>
      <c r="E280" s="188"/>
    </row>
    <row r="281" spans="2:5" ht="16.5" x14ac:dyDescent="0.25">
      <c r="B281" s="188"/>
      <c r="C281" s="188"/>
      <c r="D281" s="188"/>
      <c r="E281" s="188"/>
    </row>
    <row r="282" spans="2:5" ht="16.5" x14ac:dyDescent="0.25">
      <c r="B282" s="188"/>
      <c r="C282" s="188"/>
      <c r="D282" s="188"/>
      <c r="E282" s="188"/>
    </row>
  </sheetData>
  <mergeCells count="84">
    <mergeCell ref="B9:B10"/>
    <mergeCell ref="C9:E9"/>
    <mergeCell ref="B2:E2"/>
    <mergeCell ref="B3:E3"/>
    <mergeCell ref="B4:E4"/>
    <mergeCell ref="B5:E5"/>
    <mergeCell ref="B8:E8"/>
    <mergeCell ref="B24:E24"/>
    <mergeCell ref="B12:E12"/>
    <mergeCell ref="B13:E13"/>
    <mergeCell ref="B14:E14"/>
    <mergeCell ref="B16:E16"/>
    <mergeCell ref="B17:E17"/>
    <mergeCell ref="B18:E18"/>
    <mergeCell ref="B19:E19"/>
    <mergeCell ref="B20:E20"/>
    <mergeCell ref="B21:E21"/>
    <mergeCell ref="B22:E22"/>
    <mergeCell ref="B23:E23"/>
    <mergeCell ref="B35:E35"/>
    <mergeCell ref="B25:E25"/>
    <mergeCell ref="B26:E26"/>
    <mergeCell ref="B27:E27"/>
    <mergeCell ref="B28:E28"/>
    <mergeCell ref="B29:E29"/>
    <mergeCell ref="B30:E30"/>
    <mergeCell ref="B31:E31"/>
    <mergeCell ref="B32:E32"/>
    <mergeCell ref="B33:E33"/>
    <mergeCell ref="B34:E34"/>
    <mergeCell ref="B48:E48"/>
    <mergeCell ref="B36:E36"/>
    <mergeCell ref="B37:E37"/>
    <mergeCell ref="B38:E38"/>
    <mergeCell ref="B39:E39"/>
    <mergeCell ref="B40:E40"/>
    <mergeCell ref="B43:E43"/>
    <mergeCell ref="B44:E44"/>
    <mergeCell ref="B45:E45"/>
    <mergeCell ref="B46:E46"/>
    <mergeCell ref="B47:E47"/>
    <mergeCell ref="B58:E58"/>
    <mergeCell ref="B59:E59"/>
    <mergeCell ref="B60:E60"/>
    <mergeCell ref="B49:E49"/>
    <mergeCell ref="B50:E50"/>
    <mergeCell ref="B51:E51"/>
    <mergeCell ref="B52:E52"/>
    <mergeCell ref="B53:E53"/>
    <mergeCell ref="B54:E54"/>
    <mergeCell ref="B67:E67"/>
    <mergeCell ref="B68:E68"/>
    <mergeCell ref="B69:E69"/>
    <mergeCell ref="B70:E70"/>
    <mergeCell ref="B61:E61"/>
    <mergeCell ref="B62:E62"/>
    <mergeCell ref="B63:E63"/>
    <mergeCell ref="B64:E64"/>
    <mergeCell ref="B65:E65"/>
    <mergeCell ref="B66:E66"/>
    <mergeCell ref="B80:E80"/>
    <mergeCell ref="B74:E74"/>
    <mergeCell ref="B75:E75"/>
    <mergeCell ref="B76:E76"/>
    <mergeCell ref="B77:E77"/>
    <mergeCell ref="B78:E78"/>
    <mergeCell ref="B79:E79"/>
    <mergeCell ref="B86:E86"/>
    <mergeCell ref="B87:E87"/>
    <mergeCell ref="B88:E88"/>
    <mergeCell ref="B84:E84"/>
    <mergeCell ref="B85:E85"/>
    <mergeCell ref="B282:E282"/>
    <mergeCell ref="B98:E98"/>
    <mergeCell ref="B99:E99"/>
    <mergeCell ref="B100:E100"/>
    <mergeCell ref="B92:E92"/>
    <mergeCell ref="B93:E93"/>
    <mergeCell ref="B97:E97"/>
    <mergeCell ref="B105:C105"/>
    <mergeCell ref="B111:C111"/>
    <mergeCell ref="B108:C108"/>
    <mergeCell ref="B280:E280"/>
    <mergeCell ref="B281:E281"/>
  </mergeCells>
  <hyperlinks>
    <hyperlink ref="B27" r:id="rId1" display="http://docs.cntd.ru/document/420340832"/>
  </hyperlinks>
  <pageMargins left="0.7" right="0.7" top="0.75" bottom="0.75" header="0.3" footer="0.3"/>
  <pageSetup paperSize="9" scale="69" orientation="portrait"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AB340"/>
  <sheetViews>
    <sheetView view="pageBreakPreview" zoomScale="55" zoomScaleNormal="70" zoomScaleSheetLayoutView="55" workbookViewId="0">
      <selection activeCell="AA162" sqref="AA162"/>
    </sheetView>
  </sheetViews>
  <sheetFormatPr defaultColWidth="8.85546875" defaultRowHeight="15.75" x14ac:dyDescent="0.25"/>
  <cols>
    <col min="1" max="1" width="8.85546875" style="56"/>
    <col min="2" max="2" width="20.7109375" style="56" customWidth="1"/>
    <col min="3" max="3" width="19.5703125" style="56" customWidth="1"/>
    <col min="4" max="4" width="34.7109375" style="56" customWidth="1"/>
    <col min="5" max="5" width="8.85546875" style="56"/>
    <col min="6" max="6" width="19.140625" style="56" customWidth="1"/>
    <col min="7" max="7" width="48.7109375" style="56" customWidth="1"/>
    <col min="8" max="8" width="16.85546875" style="56" customWidth="1"/>
    <col min="9" max="9" width="21.140625" style="56" customWidth="1"/>
    <col min="10" max="11" width="19.85546875" style="56" customWidth="1"/>
    <col min="12" max="12" width="13.42578125" style="56" customWidth="1"/>
    <col min="13" max="13" width="12.5703125" style="56" customWidth="1"/>
    <col min="14" max="14" width="20.42578125" style="56" customWidth="1"/>
    <col min="15" max="17" width="12.42578125" style="56" customWidth="1"/>
    <col min="18" max="18" width="11.7109375" style="56" customWidth="1"/>
    <col min="19" max="20" width="13.42578125" style="56" customWidth="1"/>
    <col min="21" max="23" width="11.5703125" style="56" customWidth="1"/>
    <col min="24" max="24" width="14.7109375" style="56" customWidth="1"/>
    <col min="25" max="26" width="13.7109375" style="56" customWidth="1"/>
    <col min="27" max="27" width="19.42578125" style="110" customWidth="1"/>
    <col min="28" max="28" width="21.42578125" style="56" customWidth="1"/>
    <col min="29" max="16384" width="8.85546875" style="56"/>
  </cols>
  <sheetData>
    <row r="2" spans="1:28" x14ac:dyDescent="0.25">
      <c r="A2" s="215" t="s">
        <v>121</v>
      </c>
      <c r="B2" s="215"/>
      <c r="C2" s="215"/>
      <c r="D2" s="215"/>
      <c r="E2" s="215"/>
      <c r="F2" s="215"/>
      <c r="G2" s="215"/>
      <c r="H2" s="215"/>
      <c r="I2" s="215"/>
      <c r="J2" s="215"/>
      <c r="K2" s="215"/>
      <c r="L2" s="215"/>
      <c r="M2" s="215"/>
      <c r="N2" s="215"/>
      <c r="O2" s="215"/>
      <c r="P2" s="215"/>
      <c r="Q2" s="215"/>
      <c r="R2" s="215"/>
      <c r="S2" s="215"/>
      <c r="T2" s="215"/>
      <c r="U2" s="215"/>
      <c r="V2" s="215"/>
      <c r="W2" s="215"/>
      <c r="X2" s="215"/>
      <c r="Y2" s="215"/>
      <c r="Z2" s="215"/>
      <c r="AA2" s="215"/>
      <c r="AB2" s="215"/>
    </row>
    <row r="3" spans="1:28" x14ac:dyDescent="0.25">
      <c r="A3" s="48"/>
      <c r="B3" s="48"/>
      <c r="C3" s="48"/>
      <c r="D3" s="48"/>
      <c r="E3" s="48"/>
      <c r="F3" s="48"/>
      <c r="G3" s="48"/>
      <c r="H3" s="48"/>
      <c r="I3" s="48"/>
      <c r="J3" s="48"/>
      <c r="K3" s="48"/>
      <c r="L3" s="48"/>
      <c r="M3" s="48"/>
      <c r="N3" s="48"/>
      <c r="O3" s="48"/>
      <c r="P3" s="48"/>
      <c r="Q3" s="48"/>
      <c r="R3" s="48"/>
      <c r="S3" s="48"/>
      <c r="T3" s="48"/>
      <c r="U3" s="48"/>
      <c r="V3" s="48"/>
      <c r="W3" s="48"/>
      <c r="X3" s="48"/>
      <c r="Y3" s="48"/>
      <c r="Z3" s="48"/>
      <c r="AA3" s="111"/>
      <c r="AB3" s="48"/>
    </row>
    <row r="4" spans="1:28" ht="55.5" customHeight="1" x14ac:dyDescent="0.25">
      <c r="A4" s="216" t="s">
        <v>122</v>
      </c>
      <c r="B4" s="209" t="s">
        <v>17</v>
      </c>
      <c r="C4" s="209" t="s">
        <v>123</v>
      </c>
      <c r="D4" s="209" t="s">
        <v>6</v>
      </c>
      <c r="E4" s="209" t="s">
        <v>14</v>
      </c>
      <c r="F4" s="209" t="s">
        <v>15</v>
      </c>
      <c r="G4" s="216" t="s">
        <v>7</v>
      </c>
      <c r="H4" s="216" t="s">
        <v>8</v>
      </c>
      <c r="I4" s="209" t="s">
        <v>123</v>
      </c>
      <c r="J4" s="216" t="s">
        <v>4</v>
      </c>
      <c r="K4" s="216"/>
      <c r="L4" s="218" t="s">
        <v>124</v>
      </c>
      <c r="M4" s="219"/>
      <c r="N4" s="220"/>
      <c r="O4" s="218" t="s">
        <v>18</v>
      </c>
      <c r="P4" s="219"/>
      <c r="Q4" s="219"/>
      <c r="R4" s="219"/>
      <c r="S4" s="219"/>
      <c r="T4" s="219"/>
      <c r="U4" s="219"/>
      <c r="V4" s="219"/>
      <c r="W4" s="219"/>
      <c r="X4" s="219"/>
      <c r="Y4" s="219"/>
      <c r="Z4" s="220"/>
      <c r="AA4" s="216" t="s">
        <v>19</v>
      </c>
      <c r="AB4" s="216" t="s">
        <v>125</v>
      </c>
    </row>
    <row r="5" spans="1:28" ht="39.75" customHeight="1" x14ac:dyDescent="0.25">
      <c r="A5" s="216"/>
      <c r="B5" s="217"/>
      <c r="C5" s="217"/>
      <c r="D5" s="217"/>
      <c r="E5" s="217"/>
      <c r="F5" s="217"/>
      <c r="G5" s="216"/>
      <c r="H5" s="216"/>
      <c r="I5" s="217"/>
      <c r="J5" s="217" t="s">
        <v>5</v>
      </c>
      <c r="K5" s="217" t="s">
        <v>126</v>
      </c>
      <c r="L5" s="234" t="s">
        <v>10</v>
      </c>
      <c r="M5" s="235"/>
      <c r="N5" s="230" t="s">
        <v>11</v>
      </c>
      <c r="O5" s="216" t="s">
        <v>9</v>
      </c>
      <c r="P5" s="216"/>
      <c r="Q5" s="216"/>
      <c r="R5" s="216"/>
      <c r="S5" s="216"/>
      <c r="T5" s="216"/>
      <c r="U5" s="224" t="s">
        <v>20</v>
      </c>
      <c r="V5" s="225"/>
      <c r="W5" s="225"/>
      <c r="X5" s="225"/>
      <c r="Y5" s="225"/>
      <c r="Z5" s="226"/>
      <c r="AA5" s="216"/>
      <c r="AB5" s="216"/>
    </row>
    <row r="6" spans="1:28" ht="52.5" customHeight="1" x14ac:dyDescent="0.25">
      <c r="A6" s="216"/>
      <c r="B6" s="217"/>
      <c r="C6" s="217"/>
      <c r="D6" s="217"/>
      <c r="E6" s="217"/>
      <c r="F6" s="217"/>
      <c r="G6" s="216"/>
      <c r="H6" s="216"/>
      <c r="I6" s="217"/>
      <c r="J6" s="217"/>
      <c r="K6" s="217"/>
      <c r="L6" s="233" t="s">
        <v>12</v>
      </c>
      <c r="M6" s="233" t="s">
        <v>13</v>
      </c>
      <c r="N6" s="231"/>
      <c r="O6" s="216" t="s">
        <v>21</v>
      </c>
      <c r="P6" s="216"/>
      <c r="Q6" s="216"/>
      <c r="R6" s="216"/>
      <c r="S6" s="209" t="s">
        <v>22</v>
      </c>
      <c r="T6" s="173" t="s">
        <v>23</v>
      </c>
      <c r="U6" s="227"/>
      <c r="V6" s="228"/>
      <c r="W6" s="228"/>
      <c r="X6" s="228"/>
      <c r="Y6" s="228"/>
      <c r="Z6" s="229"/>
      <c r="AA6" s="216"/>
      <c r="AB6" s="216"/>
    </row>
    <row r="7" spans="1:28" ht="43.5" customHeight="1" x14ac:dyDescent="0.25">
      <c r="A7" s="216"/>
      <c r="B7" s="210"/>
      <c r="C7" s="210"/>
      <c r="D7" s="210"/>
      <c r="E7" s="210"/>
      <c r="F7" s="210"/>
      <c r="G7" s="216"/>
      <c r="H7" s="216"/>
      <c r="I7" s="210"/>
      <c r="J7" s="210"/>
      <c r="K7" s="210"/>
      <c r="L7" s="233"/>
      <c r="M7" s="233"/>
      <c r="N7" s="232"/>
      <c r="O7" s="78" t="s">
        <v>24</v>
      </c>
      <c r="P7" s="78" t="s">
        <v>25</v>
      </c>
      <c r="Q7" s="78" t="s">
        <v>128</v>
      </c>
      <c r="R7" s="78" t="s">
        <v>26</v>
      </c>
      <c r="S7" s="210"/>
      <c r="T7" s="173" t="s">
        <v>26</v>
      </c>
      <c r="U7" s="78" t="s">
        <v>30</v>
      </c>
      <c r="V7" s="78" t="s">
        <v>31</v>
      </c>
      <c r="W7" s="78" t="s">
        <v>32</v>
      </c>
      <c r="X7" s="78" t="s">
        <v>33</v>
      </c>
      <c r="Y7" s="78" t="s">
        <v>27</v>
      </c>
      <c r="Z7" s="78" t="s">
        <v>26</v>
      </c>
      <c r="AA7" s="216"/>
      <c r="AB7" s="216"/>
    </row>
    <row r="8" spans="1:28" x14ac:dyDescent="0.25">
      <c r="A8" s="38">
        <v>1</v>
      </c>
      <c r="B8" s="38">
        <v>2</v>
      </c>
      <c r="C8" s="38">
        <v>3</v>
      </c>
      <c r="D8" s="38">
        <v>4</v>
      </c>
      <c r="E8" s="38">
        <v>5</v>
      </c>
      <c r="F8" s="38">
        <v>6</v>
      </c>
      <c r="G8" s="38">
        <v>7</v>
      </c>
      <c r="H8" s="38">
        <v>8</v>
      </c>
      <c r="I8" s="38">
        <v>9</v>
      </c>
      <c r="J8" s="38">
        <v>10</v>
      </c>
      <c r="K8" s="38">
        <v>11</v>
      </c>
      <c r="L8" s="38">
        <v>12</v>
      </c>
      <c r="M8" s="38">
        <v>13</v>
      </c>
      <c r="N8" s="38">
        <v>14</v>
      </c>
      <c r="O8" s="38">
        <v>15</v>
      </c>
      <c r="P8" s="38">
        <v>16</v>
      </c>
      <c r="Q8" s="38">
        <v>17</v>
      </c>
      <c r="R8" s="38">
        <v>18</v>
      </c>
      <c r="S8" s="38">
        <v>19</v>
      </c>
      <c r="T8" s="38">
        <v>20</v>
      </c>
      <c r="U8" s="38">
        <v>21</v>
      </c>
      <c r="V8" s="38">
        <v>22</v>
      </c>
      <c r="W8" s="38">
        <v>23</v>
      </c>
      <c r="X8" s="38">
        <v>24</v>
      </c>
      <c r="Y8" s="38">
        <v>25</v>
      </c>
      <c r="Z8" s="38"/>
      <c r="AA8" s="38">
        <v>26</v>
      </c>
      <c r="AB8" s="38">
        <v>27</v>
      </c>
    </row>
    <row r="9" spans="1:28" x14ac:dyDescent="0.25">
      <c r="A9" s="12" t="s">
        <v>400</v>
      </c>
      <c r="B9" s="12"/>
      <c r="C9" s="12"/>
      <c r="D9" s="49"/>
      <c r="E9" s="12"/>
      <c r="F9" s="12"/>
      <c r="G9" s="12"/>
      <c r="H9" s="12"/>
      <c r="I9" s="12"/>
      <c r="J9" s="12"/>
      <c r="K9" s="12"/>
      <c r="L9" s="50"/>
      <c r="M9" s="50"/>
      <c r="N9" s="50"/>
      <c r="O9" s="51"/>
      <c r="P9" s="51"/>
      <c r="Q9" s="52"/>
      <c r="R9" s="52"/>
      <c r="S9" s="52"/>
      <c r="T9" s="175"/>
      <c r="U9" s="53"/>
      <c r="V9" s="12"/>
      <c r="W9" s="12"/>
      <c r="X9" s="12"/>
      <c r="Y9" s="54"/>
      <c r="Z9" s="54"/>
      <c r="AA9" s="55"/>
      <c r="AB9" s="50"/>
    </row>
    <row r="10" spans="1:28" ht="47.25" x14ac:dyDescent="0.25">
      <c r="A10" s="32">
        <v>1</v>
      </c>
      <c r="B10" s="78" t="s">
        <v>354</v>
      </c>
      <c r="C10" s="108" t="s">
        <v>355</v>
      </c>
      <c r="D10" s="125" t="s">
        <v>356</v>
      </c>
      <c r="E10" s="78">
        <v>10</v>
      </c>
      <c r="F10" s="66" t="s">
        <v>357</v>
      </c>
      <c r="G10" s="33" t="s">
        <v>684</v>
      </c>
      <c r="H10" s="78">
        <v>21</v>
      </c>
      <c r="I10" s="78" t="s">
        <v>355</v>
      </c>
      <c r="J10" s="78" t="s">
        <v>358</v>
      </c>
      <c r="K10" s="78" t="s">
        <v>291</v>
      </c>
      <c r="L10" s="78">
        <v>45</v>
      </c>
      <c r="M10" s="78">
        <v>0</v>
      </c>
      <c r="N10" s="78">
        <v>1</v>
      </c>
      <c r="O10" s="22">
        <v>0</v>
      </c>
      <c r="P10" s="22">
        <v>0</v>
      </c>
      <c r="Q10" s="22">
        <v>0</v>
      </c>
      <c r="R10" s="39">
        <f t="shared" ref="R10:R25" si="0">Q10+P10+O10</f>
        <v>0</v>
      </c>
      <c r="S10" s="39">
        <v>2.1</v>
      </c>
      <c r="T10" s="39">
        <f t="shared" ref="T10:T25" si="1">S10+R10</f>
        <v>2.1</v>
      </c>
      <c r="U10" s="78">
        <v>0</v>
      </c>
      <c r="V10" s="78">
        <v>0</v>
      </c>
      <c r="W10" s="78">
        <v>0</v>
      </c>
      <c r="X10" s="78">
        <v>0</v>
      </c>
      <c r="Y10" s="38">
        <f t="shared" ref="Y10:Y25" si="2">SUM(U10:X10)</f>
        <v>0</v>
      </c>
      <c r="Z10" s="39">
        <f t="shared" ref="Z10:Z25" si="3">Y10/382</f>
        <v>0</v>
      </c>
      <c r="AA10" s="78" t="s">
        <v>359</v>
      </c>
      <c r="AB10" s="78"/>
    </row>
    <row r="11" spans="1:28" ht="87.75" customHeight="1" x14ac:dyDescent="0.25">
      <c r="A11" s="32">
        <v>2</v>
      </c>
      <c r="B11" s="78" t="s">
        <v>354</v>
      </c>
      <c r="C11" s="108" t="s">
        <v>355</v>
      </c>
      <c r="D11" s="125" t="s">
        <v>360</v>
      </c>
      <c r="E11" s="78">
        <v>10</v>
      </c>
      <c r="F11" s="66" t="s">
        <v>361</v>
      </c>
      <c r="G11" s="33" t="s">
        <v>685</v>
      </c>
      <c r="H11" s="78">
        <v>21</v>
      </c>
      <c r="I11" s="78" t="s">
        <v>355</v>
      </c>
      <c r="J11" s="78" t="s">
        <v>358</v>
      </c>
      <c r="K11" s="78" t="s">
        <v>253</v>
      </c>
      <c r="L11" s="78">
        <v>20</v>
      </c>
      <c r="M11" s="78">
        <v>0</v>
      </c>
      <c r="N11" s="78">
        <v>4</v>
      </c>
      <c r="O11" s="22">
        <v>0</v>
      </c>
      <c r="P11" s="22">
        <v>0</v>
      </c>
      <c r="Q11" s="22">
        <v>0</v>
      </c>
      <c r="R11" s="39">
        <f t="shared" si="0"/>
        <v>0</v>
      </c>
      <c r="S11" s="39">
        <v>12.2</v>
      </c>
      <c r="T11" s="39">
        <f t="shared" si="1"/>
        <v>12.2</v>
      </c>
      <c r="U11" s="78">
        <v>0</v>
      </c>
      <c r="V11" s="78">
        <v>0</v>
      </c>
      <c r="W11" s="78">
        <v>0</v>
      </c>
      <c r="X11" s="78">
        <v>0</v>
      </c>
      <c r="Y11" s="38">
        <f t="shared" si="2"/>
        <v>0</v>
      </c>
      <c r="Z11" s="39">
        <f t="shared" si="3"/>
        <v>0</v>
      </c>
      <c r="AA11" s="78" t="s">
        <v>274</v>
      </c>
      <c r="AB11" s="78"/>
    </row>
    <row r="12" spans="1:28" ht="48" customHeight="1" x14ac:dyDescent="0.25">
      <c r="A12" s="32">
        <v>3</v>
      </c>
      <c r="B12" s="78" t="s">
        <v>354</v>
      </c>
      <c r="C12" s="108" t="s">
        <v>355</v>
      </c>
      <c r="D12" s="125" t="s">
        <v>362</v>
      </c>
      <c r="E12" s="78">
        <v>10</v>
      </c>
      <c r="F12" s="66" t="s">
        <v>363</v>
      </c>
      <c r="G12" s="33" t="s">
        <v>686</v>
      </c>
      <c r="H12" s="78">
        <v>21</v>
      </c>
      <c r="I12" s="78" t="s">
        <v>355</v>
      </c>
      <c r="J12" s="78" t="s">
        <v>358</v>
      </c>
      <c r="K12" s="78" t="s">
        <v>364</v>
      </c>
      <c r="L12" s="78">
        <v>35</v>
      </c>
      <c r="M12" s="78">
        <v>0</v>
      </c>
      <c r="N12" s="78">
        <v>2.5</v>
      </c>
      <c r="O12" s="22">
        <v>0</v>
      </c>
      <c r="P12" s="22">
        <v>0</v>
      </c>
      <c r="Q12" s="22">
        <v>0</v>
      </c>
      <c r="R12" s="39">
        <f t="shared" si="0"/>
        <v>0</v>
      </c>
      <c r="S12" s="39">
        <v>2.5</v>
      </c>
      <c r="T12" s="39">
        <f t="shared" si="1"/>
        <v>2.5</v>
      </c>
      <c r="U12" s="78">
        <v>0</v>
      </c>
      <c r="V12" s="78">
        <v>0</v>
      </c>
      <c r="W12" s="78">
        <v>0</v>
      </c>
      <c r="X12" s="78">
        <v>0</v>
      </c>
      <c r="Y12" s="38">
        <f t="shared" si="2"/>
        <v>0</v>
      </c>
      <c r="Z12" s="39">
        <f t="shared" si="3"/>
        <v>0</v>
      </c>
      <c r="AA12" s="78" t="s">
        <v>274</v>
      </c>
      <c r="AB12" s="78"/>
    </row>
    <row r="13" spans="1:28" ht="84" customHeight="1" x14ac:dyDescent="0.25">
      <c r="A13" s="32">
        <v>4</v>
      </c>
      <c r="B13" s="78" t="s">
        <v>354</v>
      </c>
      <c r="C13" s="108" t="s">
        <v>355</v>
      </c>
      <c r="D13" s="125" t="s">
        <v>365</v>
      </c>
      <c r="E13" s="78">
        <v>10</v>
      </c>
      <c r="F13" s="66" t="s">
        <v>366</v>
      </c>
      <c r="G13" s="33" t="s">
        <v>1199</v>
      </c>
      <c r="H13" s="78">
        <v>21</v>
      </c>
      <c r="I13" s="78" t="s">
        <v>355</v>
      </c>
      <c r="J13" s="78" t="s">
        <v>358</v>
      </c>
      <c r="K13" s="78" t="s">
        <v>367</v>
      </c>
      <c r="L13" s="78">
        <v>35</v>
      </c>
      <c r="M13" s="78">
        <v>0</v>
      </c>
      <c r="N13" s="78">
        <v>2.2999999999999998</v>
      </c>
      <c r="O13" s="22">
        <v>0</v>
      </c>
      <c r="P13" s="22">
        <v>0</v>
      </c>
      <c r="Q13" s="22">
        <v>0</v>
      </c>
      <c r="R13" s="39">
        <f t="shared" si="0"/>
        <v>0</v>
      </c>
      <c r="S13" s="39">
        <v>4.0999999999999996</v>
      </c>
      <c r="T13" s="39">
        <f t="shared" si="1"/>
        <v>4.0999999999999996</v>
      </c>
      <c r="U13" s="78">
        <v>0</v>
      </c>
      <c r="V13" s="78">
        <v>0</v>
      </c>
      <c r="W13" s="78">
        <v>0</v>
      </c>
      <c r="X13" s="78">
        <v>0</v>
      </c>
      <c r="Y13" s="38">
        <f t="shared" si="2"/>
        <v>0</v>
      </c>
      <c r="Z13" s="39">
        <f t="shared" si="3"/>
        <v>0</v>
      </c>
      <c r="AA13" s="78" t="s">
        <v>274</v>
      </c>
      <c r="AB13" s="32"/>
    </row>
    <row r="14" spans="1:28" ht="155.25" customHeight="1" x14ac:dyDescent="0.25">
      <c r="A14" s="32">
        <v>5</v>
      </c>
      <c r="B14" s="35" t="s">
        <v>354</v>
      </c>
      <c r="C14" s="109" t="s">
        <v>355</v>
      </c>
      <c r="D14" s="125" t="s">
        <v>368</v>
      </c>
      <c r="E14" s="35">
        <v>10</v>
      </c>
      <c r="F14" s="79" t="s">
        <v>369</v>
      </c>
      <c r="G14" s="34" t="s">
        <v>879</v>
      </c>
      <c r="H14" s="35">
        <v>21</v>
      </c>
      <c r="I14" s="35" t="s">
        <v>355</v>
      </c>
      <c r="J14" s="35" t="s">
        <v>358</v>
      </c>
      <c r="K14" s="78" t="s">
        <v>370</v>
      </c>
      <c r="L14" s="78">
        <v>35</v>
      </c>
      <c r="M14" s="78">
        <v>0</v>
      </c>
      <c r="N14" s="78">
        <v>4.3</v>
      </c>
      <c r="O14" s="152">
        <v>0</v>
      </c>
      <c r="P14" s="152">
        <v>0</v>
      </c>
      <c r="Q14" s="152">
        <v>0</v>
      </c>
      <c r="R14" s="127">
        <f t="shared" si="0"/>
        <v>0</v>
      </c>
      <c r="S14" s="127">
        <v>12.5</v>
      </c>
      <c r="T14" s="127">
        <f t="shared" si="1"/>
        <v>12.5</v>
      </c>
      <c r="U14" s="35">
        <v>0</v>
      </c>
      <c r="V14" s="35">
        <v>0</v>
      </c>
      <c r="W14" s="35">
        <v>0</v>
      </c>
      <c r="X14" s="35">
        <v>0</v>
      </c>
      <c r="Y14" s="80">
        <f t="shared" si="2"/>
        <v>0</v>
      </c>
      <c r="Z14" s="39">
        <f t="shared" si="3"/>
        <v>0</v>
      </c>
      <c r="AA14" s="35" t="s">
        <v>136</v>
      </c>
      <c r="AB14" s="37"/>
    </row>
    <row r="15" spans="1:28" ht="87" customHeight="1" x14ac:dyDescent="0.25">
      <c r="A15" s="32">
        <v>6</v>
      </c>
      <c r="B15" s="78" t="s">
        <v>354</v>
      </c>
      <c r="C15" s="108" t="s">
        <v>355</v>
      </c>
      <c r="D15" s="125" t="s">
        <v>508</v>
      </c>
      <c r="E15" s="78">
        <v>10</v>
      </c>
      <c r="F15" s="66" t="s">
        <v>371</v>
      </c>
      <c r="G15" s="36" t="s">
        <v>1200</v>
      </c>
      <c r="H15" s="78">
        <v>21</v>
      </c>
      <c r="I15" s="78" t="s">
        <v>355</v>
      </c>
      <c r="J15" s="78" t="s">
        <v>358</v>
      </c>
      <c r="K15" s="78" t="s">
        <v>273</v>
      </c>
      <c r="L15" s="78">
        <v>28</v>
      </c>
      <c r="M15" s="78">
        <v>0</v>
      </c>
      <c r="N15" s="78">
        <v>2.1</v>
      </c>
      <c r="O15" s="22">
        <v>0</v>
      </c>
      <c r="P15" s="22">
        <v>0</v>
      </c>
      <c r="Q15" s="22">
        <v>0</v>
      </c>
      <c r="R15" s="39">
        <f t="shared" si="0"/>
        <v>0</v>
      </c>
      <c r="S15" s="39">
        <v>12.2</v>
      </c>
      <c r="T15" s="39">
        <f t="shared" si="1"/>
        <v>12.2</v>
      </c>
      <c r="U15" s="78">
        <v>0</v>
      </c>
      <c r="V15" s="78">
        <v>0</v>
      </c>
      <c r="W15" s="78">
        <v>0</v>
      </c>
      <c r="X15" s="78">
        <v>0</v>
      </c>
      <c r="Y15" s="38">
        <f t="shared" si="2"/>
        <v>0</v>
      </c>
      <c r="Z15" s="39">
        <f t="shared" si="3"/>
        <v>0</v>
      </c>
      <c r="AA15" s="78" t="s">
        <v>237</v>
      </c>
      <c r="AB15" s="32"/>
    </row>
    <row r="16" spans="1:28" ht="67.5" customHeight="1" x14ac:dyDescent="0.25">
      <c r="A16" s="32">
        <v>7</v>
      </c>
      <c r="B16" s="78" t="s">
        <v>354</v>
      </c>
      <c r="C16" s="108" t="s">
        <v>355</v>
      </c>
      <c r="D16" s="125" t="s">
        <v>509</v>
      </c>
      <c r="E16" s="78">
        <v>10</v>
      </c>
      <c r="F16" s="66" t="s">
        <v>372</v>
      </c>
      <c r="G16" s="36" t="s">
        <v>1201</v>
      </c>
      <c r="H16" s="78">
        <v>21</v>
      </c>
      <c r="I16" s="78" t="s">
        <v>355</v>
      </c>
      <c r="J16" s="78" t="s">
        <v>358</v>
      </c>
      <c r="K16" s="78" t="s">
        <v>373</v>
      </c>
      <c r="L16" s="78">
        <v>75</v>
      </c>
      <c r="M16" s="78">
        <v>0</v>
      </c>
      <c r="N16" s="78">
        <v>7.5</v>
      </c>
      <c r="O16" s="22">
        <v>0</v>
      </c>
      <c r="P16" s="22">
        <v>0</v>
      </c>
      <c r="Q16" s="22">
        <v>0</v>
      </c>
      <c r="R16" s="39">
        <f t="shared" si="0"/>
        <v>0</v>
      </c>
      <c r="S16" s="39">
        <v>15</v>
      </c>
      <c r="T16" s="39">
        <f t="shared" si="1"/>
        <v>15</v>
      </c>
      <c r="U16" s="78">
        <v>0</v>
      </c>
      <c r="V16" s="78">
        <v>0</v>
      </c>
      <c r="W16" s="78">
        <v>0</v>
      </c>
      <c r="X16" s="78">
        <v>0</v>
      </c>
      <c r="Y16" s="38">
        <f t="shared" si="2"/>
        <v>0</v>
      </c>
      <c r="Z16" s="39">
        <f t="shared" si="3"/>
        <v>0</v>
      </c>
      <c r="AA16" s="78" t="s">
        <v>237</v>
      </c>
      <c r="AB16" s="32"/>
    </row>
    <row r="17" spans="1:28" ht="69.75" customHeight="1" x14ac:dyDescent="0.25">
      <c r="A17" s="32">
        <v>8</v>
      </c>
      <c r="B17" s="78" t="s">
        <v>354</v>
      </c>
      <c r="C17" s="108" t="s">
        <v>355</v>
      </c>
      <c r="D17" s="125" t="s">
        <v>374</v>
      </c>
      <c r="E17" s="78">
        <v>10</v>
      </c>
      <c r="F17" s="66" t="s">
        <v>375</v>
      </c>
      <c r="G17" s="36" t="s">
        <v>687</v>
      </c>
      <c r="H17" s="78">
        <v>21</v>
      </c>
      <c r="I17" s="78" t="s">
        <v>355</v>
      </c>
      <c r="J17" s="78" t="s">
        <v>358</v>
      </c>
      <c r="K17" s="78" t="s">
        <v>376</v>
      </c>
      <c r="L17" s="78">
        <v>1</v>
      </c>
      <c r="M17" s="78">
        <v>0</v>
      </c>
      <c r="N17" s="78">
        <v>5.4</v>
      </c>
      <c r="O17" s="22">
        <v>0</v>
      </c>
      <c r="P17" s="22">
        <v>0</v>
      </c>
      <c r="Q17" s="22">
        <v>0</v>
      </c>
      <c r="R17" s="39">
        <f t="shared" si="0"/>
        <v>0</v>
      </c>
      <c r="S17" s="39">
        <v>2.52</v>
      </c>
      <c r="T17" s="39">
        <f t="shared" si="1"/>
        <v>2.52</v>
      </c>
      <c r="U17" s="78">
        <v>0</v>
      </c>
      <c r="V17" s="78">
        <v>0</v>
      </c>
      <c r="W17" s="78">
        <v>0</v>
      </c>
      <c r="X17" s="78">
        <v>0</v>
      </c>
      <c r="Y17" s="38">
        <f t="shared" si="2"/>
        <v>0</v>
      </c>
      <c r="Z17" s="39">
        <f t="shared" si="3"/>
        <v>0</v>
      </c>
      <c r="AA17" s="78" t="s">
        <v>154</v>
      </c>
      <c r="AB17" s="78"/>
    </row>
    <row r="18" spans="1:28" ht="69" customHeight="1" x14ac:dyDescent="0.25">
      <c r="A18" s="32">
        <v>9</v>
      </c>
      <c r="B18" s="78" t="s">
        <v>354</v>
      </c>
      <c r="C18" s="108" t="s">
        <v>355</v>
      </c>
      <c r="D18" s="125" t="s">
        <v>377</v>
      </c>
      <c r="E18" s="78">
        <v>10</v>
      </c>
      <c r="F18" s="66" t="s">
        <v>378</v>
      </c>
      <c r="G18" s="36" t="s">
        <v>1202</v>
      </c>
      <c r="H18" s="78">
        <v>21</v>
      </c>
      <c r="I18" s="78" t="s">
        <v>355</v>
      </c>
      <c r="J18" s="78" t="s">
        <v>358</v>
      </c>
      <c r="K18" s="78" t="s">
        <v>379</v>
      </c>
      <c r="L18" s="78">
        <v>33</v>
      </c>
      <c r="M18" s="78">
        <v>0</v>
      </c>
      <c r="N18" s="78">
        <v>2.1</v>
      </c>
      <c r="O18" s="22">
        <v>0</v>
      </c>
      <c r="P18" s="22">
        <v>0</v>
      </c>
      <c r="Q18" s="22">
        <v>0</v>
      </c>
      <c r="R18" s="39">
        <f t="shared" si="0"/>
        <v>0</v>
      </c>
      <c r="S18" s="39">
        <v>4.8</v>
      </c>
      <c r="T18" s="39">
        <f t="shared" si="1"/>
        <v>4.8</v>
      </c>
      <c r="U18" s="78">
        <v>0</v>
      </c>
      <c r="V18" s="78">
        <v>0</v>
      </c>
      <c r="W18" s="78">
        <v>0</v>
      </c>
      <c r="X18" s="78">
        <v>0</v>
      </c>
      <c r="Y18" s="38">
        <f t="shared" si="2"/>
        <v>0</v>
      </c>
      <c r="Z18" s="39">
        <f t="shared" si="3"/>
        <v>0</v>
      </c>
      <c r="AA18" s="78" t="s">
        <v>28</v>
      </c>
      <c r="AB18" s="32"/>
    </row>
    <row r="19" spans="1:28" ht="68.25" customHeight="1" x14ac:dyDescent="0.25">
      <c r="A19" s="32">
        <v>10</v>
      </c>
      <c r="B19" s="78" t="s">
        <v>354</v>
      </c>
      <c r="C19" s="108" t="s">
        <v>355</v>
      </c>
      <c r="D19" s="125" t="s">
        <v>380</v>
      </c>
      <c r="E19" s="78">
        <v>10</v>
      </c>
      <c r="F19" s="66" t="s">
        <v>381</v>
      </c>
      <c r="G19" s="36" t="s">
        <v>1203</v>
      </c>
      <c r="H19" s="78">
        <v>21</v>
      </c>
      <c r="I19" s="78" t="s">
        <v>355</v>
      </c>
      <c r="J19" s="78" t="s">
        <v>358</v>
      </c>
      <c r="K19" s="78" t="s">
        <v>382</v>
      </c>
      <c r="L19" s="78">
        <v>60</v>
      </c>
      <c r="M19" s="78">
        <v>0</v>
      </c>
      <c r="N19" s="78">
        <v>2.5</v>
      </c>
      <c r="O19" s="22">
        <v>0</v>
      </c>
      <c r="P19" s="22">
        <v>0</v>
      </c>
      <c r="Q19" s="22">
        <v>0</v>
      </c>
      <c r="R19" s="39">
        <f t="shared" si="0"/>
        <v>0</v>
      </c>
      <c r="S19" s="39">
        <v>6.9</v>
      </c>
      <c r="T19" s="39">
        <f t="shared" si="1"/>
        <v>6.9</v>
      </c>
      <c r="U19" s="78">
        <v>0</v>
      </c>
      <c r="V19" s="78">
        <v>0</v>
      </c>
      <c r="W19" s="78">
        <v>0</v>
      </c>
      <c r="X19" s="78">
        <v>0</v>
      </c>
      <c r="Y19" s="38">
        <f t="shared" si="2"/>
        <v>0</v>
      </c>
      <c r="Z19" s="39">
        <f t="shared" si="3"/>
        <v>0</v>
      </c>
      <c r="AA19" s="78" t="s">
        <v>154</v>
      </c>
      <c r="AB19" s="32"/>
    </row>
    <row r="20" spans="1:28" ht="78" customHeight="1" x14ac:dyDescent="0.25">
      <c r="A20" s="32">
        <v>11</v>
      </c>
      <c r="B20" s="78" t="s">
        <v>354</v>
      </c>
      <c r="C20" s="108" t="s">
        <v>355</v>
      </c>
      <c r="D20" s="125" t="s">
        <v>383</v>
      </c>
      <c r="E20" s="78">
        <v>10</v>
      </c>
      <c r="F20" s="66" t="s">
        <v>384</v>
      </c>
      <c r="G20" s="33" t="s">
        <v>510</v>
      </c>
      <c r="H20" s="78">
        <v>21</v>
      </c>
      <c r="I20" s="78" t="s">
        <v>355</v>
      </c>
      <c r="J20" s="78" t="s">
        <v>358</v>
      </c>
      <c r="K20" s="78" t="s">
        <v>385</v>
      </c>
      <c r="L20" s="78">
        <v>35</v>
      </c>
      <c r="M20" s="78">
        <v>0</v>
      </c>
      <c r="N20" s="78">
        <v>3.5</v>
      </c>
      <c r="O20" s="22">
        <v>0</v>
      </c>
      <c r="P20" s="22">
        <v>0</v>
      </c>
      <c r="Q20" s="22">
        <v>0</v>
      </c>
      <c r="R20" s="39">
        <f t="shared" si="0"/>
        <v>0</v>
      </c>
      <c r="S20" s="128">
        <v>12.638</v>
      </c>
      <c r="T20" s="39">
        <f t="shared" si="1"/>
        <v>12.638</v>
      </c>
      <c r="U20" s="78">
        <v>0</v>
      </c>
      <c r="V20" s="78">
        <v>0</v>
      </c>
      <c r="W20" s="78">
        <v>0</v>
      </c>
      <c r="X20" s="78">
        <v>0</v>
      </c>
      <c r="Y20" s="38">
        <f t="shared" si="2"/>
        <v>0</v>
      </c>
      <c r="Z20" s="39">
        <f t="shared" si="3"/>
        <v>0</v>
      </c>
      <c r="AA20" s="78" t="s">
        <v>136</v>
      </c>
      <c r="AB20" s="32"/>
    </row>
    <row r="21" spans="1:28" ht="51" customHeight="1" x14ac:dyDescent="0.25">
      <c r="A21" s="32">
        <v>12</v>
      </c>
      <c r="B21" s="78" t="s">
        <v>354</v>
      </c>
      <c r="C21" s="108" t="s">
        <v>355</v>
      </c>
      <c r="D21" s="125" t="s">
        <v>507</v>
      </c>
      <c r="E21" s="78">
        <v>10</v>
      </c>
      <c r="F21" s="66" t="s">
        <v>386</v>
      </c>
      <c r="G21" s="33" t="s">
        <v>688</v>
      </c>
      <c r="H21" s="78">
        <v>21</v>
      </c>
      <c r="I21" s="78" t="s">
        <v>355</v>
      </c>
      <c r="J21" s="78" t="s">
        <v>358</v>
      </c>
      <c r="K21" s="78" t="s">
        <v>385</v>
      </c>
      <c r="L21" s="78">
        <v>35</v>
      </c>
      <c r="M21" s="78">
        <v>0</v>
      </c>
      <c r="N21" s="78">
        <v>3.5</v>
      </c>
      <c r="O21" s="22">
        <v>0</v>
      </c>
      <c r="P21" s="22">
        <v>0</v>
      </c>
      <c r="Q21" s="22">
        <v>0</v>
      </c>
      <c r="R21" s="39">
        <f t="shared" si="0"/>
        <v>0</v>
      </c>
      <c r="S21" s="128">
        <v>1.1619999999999999</v>
      </c>
      <c r="T21" s="39">
        <f t="shared" si="1"/>
        <v>1.1619999999999999</v>
      </c>
      <c r="U21" s="78">
        <v>0</v>
      </c>
      <c r="V21" s="78">
        <v>0</v>
      </c>
      <c r="W21" s="78">
        <v>0</v>
      </c>
      <c r="X21" s="78">
        <v>0</v>
      </c>
      <c r="Y21" s="38">
        <f t="shared" si="2"/>
        <v>0</v>
      </c>
      <c r="Z21" s="39">
        <f t="shared" si="3"/>
        <v>0</v>
      </c>
      <c r="AA21" s="78" t="s">
        <v>136</v>
      </c>
      <c r="AB21" s="32"/>
    </row>
    <row r="22" spans="1:28" ht="47.25" x14ac:dyDescent="0.25">
      <c r="A22" s="32">
        <v>13</v>
      </c>
      <c r="B22" s="78" t="s">
        <v>354</v>
      </c>
      <c r="C22" s="108" t="s">
        <v>355</v>
      </c>
      <c r="D22" s="125" t="s">
        <v>1137</v>
      </c>
      <c r="E22" s="78">
        <v>10</v>
      </c>
      <c r="F22" s="66" t="s">
        <v>387</v>
      </c>
      <c r="G22" s="33" t="s">
        <v>388</v>
      </c>
      <c r="H22" s="78">
        <v>21</v>
      </c>
      <c r="I22" s="78" t="s">
        <v>355</v>
      </c>
      <c r="J22" s="78" t="s">
        <v>358</v>
      </c>
      <c r="K22" s="78" t="s">
        <v>389</v>
      </c>
      <c r="L22" s="78">
        <v>35</v>
      </c>
      <c r="M22" s="78">
        <v>0</v>
      </c>
      <c r="N22" s="78">
        <v>3.5</v>
      </c>
      <c r="O22" s="22">
        <v>0</v>
      </c>
      <c r="P22" s="22">
        <v>0</v>
      </c>
      <c r="Q22" s="22">
        <v>0</v>
      </c>
      <c r="R22" s="39">
        <f t="shared" si="0"/>
        <v>0</v>
      </c>
      <c r="S22" s="39">
        <v>2.9</v>
      </c>
      <c r="T22" s="39">
        <f t="shared" si="1"/>
        <v>2.9</v>
      </c>
      <c r="U22" s="78">
        <v>0</v>
      </c>
      <c r="V22" s="78">
        <v>0</v>
      </c>
      <c r="W22" s="78">
        <v>0</v>
      </c>
      <c r="X22" s="78">
        <v>0</v>
      </c>
      <c r="Y22" s="38">
        <f t="shared" si="2"/>
        <v>0</v>
      </c>
      <c r="Z22" s="39">
        <f t="shared" si="3"/>
        <v>0</v>
      </c>
      <c r="AA22" s="78" t="s">
        <v>136</v>
      </c>
      <c r="AB22" s="32"/>
    </row>
    <row r="23" spans="1:28" ht="87.75" customHeight="1" x14ac:dyDescent="0.25">
      <c r="A23" s="32">
        <v>14</v>
      </c>
      <c r="B23" s="78" t="s">
        <v>354</v>
      </c>
      <c r="C23" s="108" t="s">
        <v>355</v>
      </c>
      <c r="D23" s="125" t="s">
        <v>390</v>
      </c>
      <c r="E23" s="78">
        <v>10</v>
      </c>
      <c r="F23" s="66" t="s">
        <v>391</v>
      </c>
      <c r="G23" s="36" t="s">
        <v>689</v>
      </c>
      <c r="H23" s="78">
        <v>21</v>
      </c>
      <c r="I23" s="78" t="s">
        <v>355</v>
      </c>
      <c r="J23" s="78" t="s">
        <v>358</v>
      </c>
      <c r="K23" s="78" t="s">
        <v>392</v>
      </c>
      <c r="L23" s="78">
        <v>33</v>
      </c>
      <c r="M23" s="78">
        <v>0</v>
      </c>
      <c r="N23" s="78">
        <v>2.5</v>
      </c>
      <c r="O23" s="22">
        <v>0</v>
      </c>
      <c r="P23" s="22">
        <v>0</v>
      </c>
      <c r="Q23" s="22">
        <v>0</v>
      </c>
      <c r="R23" s="39">
        <f t="shared" si="0"/>
        <v>0</v>
      </c>
      <c r="S23" s="39">
        <v>5.6</v>
      </c>
      <c r="T23" s="39">
        <f t="shared" si="1"/>
        <v>5.6</v>
      </c>
      <c r="U23" s="78">
        <v>0</v>
      </c>
      <c r="V23" s="78">
        <v>0</v>
      </c>
      <c r="W23" s="78">
        <v>0</v>
      </c>
      <c r="X23" s="78">
        <v>0</v>
      </c>
      <c r="Y23" s="38">
        <f t="shared" si="2"/>
        <v>0</v>
      </c>
      <c r="Z23" s="39">
        <f t="shared" si="3"/>
        <v>0</v>
      </c>
      <c r="AA23" s="78" t="s">
        <v>28</v>
      </c>
      <c r="AB23" s="32"/>
    </row>
    <row r="24" spans="1:28" ht="57.75" customHeight="1" x14ac:dyDescent="0.25">
      <c r="A24" s="32">
        <v>15</v>
      </c>
      <c r="B24" s="78" t="s">
        <v>354</v>
      </c>
      <c r="C24" s="108" t="s">
        <v>355</v>
      </c>
      <c r="D24" s="125" t="s">
        <v>393</v>
      </c>
      <c r="E24" s="78">
        <v>10</v>
      </c>
      <c r="F24" s="66" t="s">
        <v>394</v>
      </c>
      <c r="G24" s="33" t="s">
        <v>395</v>
      </c>
      <c r="H24" s="78">
        <v>21</v>
      </c>
      <c r="I24" s="78" t="s">
        <v>355</v>
      </c>
      <c r="J24" s="78" t="s">
        <v>358</v>
      </c>
      <c r="K24" s="78" t="s">
        <v>396</v>
      </c>
      <c r="L24" s="78">
        <v>60</v>
      </c>
      <c r="M24" s="78">
        <v>0</v>
      </c>
      <c r="N24" s="78">
        <v>1</v>
      </c>
      <c r="O24" s="22">
        <v>0</v>
      </c>
      <c r="P24" s="22">
        <v>0</v>
      </c>
      <c r="Q24" s="22">
        <v>0</v>
      </c>
      <c r="R24" s="39">
        <f t="shared" si="0"/>
        <v>0</v>
      </c>
      <c r="S24" s="39">
        <v>3.22</v>
      </c>
      <c r="T24" s="39">
        <f t="shared" si="1"/>
        <v>3.22</v>
      </c>
      <c r="U24" s="78">
        <v>0</v>
      </c>
      <c r="V24" s="78">
        <v>0</v>
      </c>
      <c r="W24" s="78">
        <v>0</v>
      </c>
      <c r="X24" s="78">
        <v>0</v>
      </c>
      <c r="Y24" s="38">
        <f t="shared" si="2"/>
        <v>0</v>
      </c>
      <c r="Z24" s="39">
        <f t="shared" si="3"/>
        <v>0</v>
      </c>
      <c r="AA24" s="118" t="s">
        <v>154</v>
      </c>
      <c r="AB24" s="32"/>
    </row>
    <row r="25" spans="1:28" ht="59.25" customHeight="1" x14ac:dyDescent="0.25">
      <c r="A25" s="32">
        <v>16</v>
      </c>
      <c r="B25" s="78" t="s">
        <v>354</v>
      </c>
      <c r="C25" s="108" t="s">
        <v>355</v>
      </c>
      <c r="D25" s="125" t="s">
        <v>397</v>
      </c>
      <c r="E25" s="78">
        <v>10</v>
      </c>
      <c r="F25" s="78" t="s">
        <v>398</v>
      </c>
      <c r="G25" s="36" t="s">
        <v>690</v>
      </c>
      <c r="H25" s="78">
        <v>21</v>
      </c>
      <c r="I25" s="78" t="s">
        <v>355</v>
      </c>
      <c r="J25" s="78" t="s">
        <v>358</v>
      </c>
      <c r="K25" s="78" t="s">
        <v>399</v>
      </c>
      <c r="L25" s="78">
        <v>14</v>
      </c>
      <c r="M25" s="78">
        <v>0</v>
      </c>
      <c r="N25" s="78">
        <v>3</v>
      </c>
      <c r="O25" s="22">
        <v>0</v>
      </c>
      <c r="P25" s="22">
        <v>0</v>
      </c>
      <c r="Q25" s="22">
        <v>0</v>
      </c>
      <c r="R25" s="39">
        <f t="shared" si="0"/>
        <v>0</v>
      </c>
      <c r="S25" s="39">
        <v>4</v>
      </c>
      <c r="T25" s="39">
        <f t="shared" si="1"/>
        <v>4</v>
      </c>
      <c r="U25" s="78">
        <v>0</v>
      </c>
      <c r="V25" s="78">
        <v>0</v>
      </c>
      <c r="W25" s="78">
        <v>0</v>
      </c>
      <c r="X25" s="78">
        <v>0</v>
      </c>
      <c r="Y25" s="38">
        <f t="shared" si="2"/>
        <v>0</v>
      </c>
      <c r="Z25" s="39">
        <f t="shared" si="3"/>
        <v>0</v>
      </c>
      <c r="AA25" s="78" t="s">
        <v>154</v>
      </c>
      <c r="AB25" s="32"/>
    </row>
    <row r="26" spans="1:28" ht="33.75" customHeight="1" x14ac:dyDescent="0.25">
      <c r="A26" s="23"/>
      <c r="B26" s="23"/>
      <c r="C26" s="23"/>
      <c r="D26" s="23" t="s">
        <v>16</v>
      </c>
      <c r="E26" s="23"/>
      <c r="F26" s="23"/>
      <c r="G26" s="23"/>
      <c r="H26" s="23"/>
      <c r="I26" s="23"/>
      <c r="J26" s="23"/>
      <c r="K26" s="23"/>
      <c r="L26" s="23"/>
      <c r="M26" s="23"/>
      <c r="N26" s="23"/>
      <c r="O26" s="103">
        <f>SUM(O10:O25)</f>
        <v>0</v>
      </c>
      <c r="P26" s="103">
        <f t="shared" ref="P26:Z26" si="4">SUM(P10:P25)</f>
        <v>0</v>
      </c>
      <c r="Q26" s="103">
        <f t="shared" si="4"/>
        <v>0</v>
      </c>
      <c r="R26" s="103">
        <f t="shared" si="4"/>
        <v>0</v>
      </c>
      <c r="S26" s="103">
        <f t="shared" si="4"/>
        <v>104.34000000000002</v>
      </c>
      <c r="T26" s="103">
        <f t="shared" si="4"/>
        <v>104.34000000000002</v>
      </c>
      <c r="U26" s="23">
        <f t="shared" si="4"/>
        <v>0</v>
      </c>
      <c r="V26" s="23">
        <f t="shared" si="4"/>
        <v>0</v>
      </c>
      <c r="W26" s="23">
        <f t="shared" si="4"/>
        <v>0</v>
      </c>
      <c r="X26" s="23">
        <f t="shared" si="4"/>
        <v>0</v>
      </c>
      <c r="Y26" s="23">
        <f t="shared" si="4"/>
        <v>0</v>
      </c>
      <c r="Z26" s="103">
        <f t="shared" si="4"/>
        <v>0</v>
      </c>
      <c r="AA26" s="23"/>
      <c r="AB26" s="23"/>
    </row>
    <row r="27" spans="1:28" x14ac:dyDescent="0.25">
      <c r="A27" s="236" t="s">
        <v>946</v>
      </c>
      <c r="B27" s="236"/>
      <c r="C27" s="236"/>
      <c r="D27" s="236"/>
      <c r="E27" s="236"/>
      <c r="F27" s="236"/>
      <c r="G27" s="236"/>
      <c r="H27" s="236"/>
      <c r="I27" s="236"/>
      <c r="J27" s="236"/>
      <c r="K27" s="236"/>
      <c r="L27" s="236"/>
      <c r="M27" s="236"/>
      <c r="N27" s="236"/>
      <c r="O27" s="236"/>
      <c r="P27" s="236"/>
      <c r="Q27" s="236"/>
      <c r="R27" s="236"/>
      <c r="S27" s="236"/>
      <c r="T27" s="236"/>
      <c r="U27" s="236"/>
      <c r="V27" s="236"/>
      <c r="W27" s="236"/>
      <c r="X27" s="236"/>
      <c r="Y27" s="236"/>
      <c r="Z27" s="236"/>
      <c r="AA27" s="236"/>
      <c r="AB27" s="236"/>
    </row>
    <row r="28" spans="1:28" ht="103.5" customHeight="1" x14ac:dyDescent="0.25">
      <c r="A28" s="209">
        <v>1</v>
      </c>
      <c r="B28" s="209" t="s">
        <v>947</v>
      </c>
      <c r="C28" s="209" t="s">
        <v>948</v>
      </c>
      <c r="D28" s="213" t="s">
        <v>949</v>
      </c>
      <c r="E28" s="209">
        <v>10</v>
      </c>
      <c r="F28" s="209" t="s">
        <v>950</v>
      </c>
      <c r="G28" s="74" t="s">
        <v>1194</v>
      </c>
      <c r="H28" s="211" t="s">
        <v>951</v>
      </c>
      <c r="I28" s="209" t="s">
        <v>948</v>
      </c>
      <c r="J28" s="209" t="s">
        <v>127</v>
      </c>
      <c r="K28" s="209" t="s">
        <v>952</v>
      </c>
      <c r="L28" s="209">
        <v>20</v>
      </c>
      <c r="M28" s="209">
        <v>4</v>
      </c>
      <c r="N28" s="209">
        <v>0.2</v>
      </c>
      <c r="O28" s="22">
        <v>0</v>
      </c>
      <c r="P28" s="147">
        <f>R28/2</f>
        <v>0</v>
      </c>
      <c r="Q28" s="147">
        <f>R28/2</f>
        <v>0</v>
      </c>
      <c r="R28" s="128">
        <f>0</f>
        <v>0</v>
      </c>
      <c r="S28" s="128">
        <f>22.79-1.03</f>
        <v>21.759999999999998</v>
      </c>
      <c r="T28" s="39">
        <f t="shared" ref="T28:T33" si="5">S28+R28</f>
        <v>21.759999999999998</v>
      </c>
      <c r="U28" s="69">
        <v>0</v>
      </c>
      <c r="V28" s="69">
        <v>0</v>
      </c>
      <c r="W28" s="69">
        <v>0</v>
      </c>
      <c r="X28" s="69">
        <v>0</v>
      </c>
      <c r="Y28" s="40">
        <v>0</v>
      </c>
      <c r="Z28" s="39">
        <v>0</v>
      </c>
      <c r="AA28" s="161" t="s">
        <v>28</v>
      </c>
      <c r="AB28" s="209" t="s">
        <v>953</v>
      </c>
    </row>
    <row r="29" spans="1:28" ht="51" customHeight="1" x14ac:dyDescent="0.25">
      <c r="A29" s="210"/>
      <c r="B29" s="210"/>
      <c r="C29" s="210"/>
      <c r="D29" s="214"/>
      <c r="E29" s="210"/>
      <c r="F29" s="210"/>
      <c r="G29" s="74" t="s">
        <v>1198</v>
      </c>
      <c r="H29" s="212"/>
      <c r="I29" s="210"/>
      <c r="J29" s="210"/>
      <c r="K29" s="210"/>
      <c r="L29" s="210"/>
      <c r="M29" s="210"/>
      <c r="N29" s="210"/>
      <c r="O29" s="22">
        <v>0</v>
      </c>
      <c r="P29" s="147">
        <f>R29/2</f>
        <v>0.51500000000000001</v>
      </c>
      <c r="Q29" s="147">
        <f>R29/2</f>
        <v>0.51500000000000001</v>
      </c>
      <c r="R29" s="160">
        <f>0+1.03</f>
        <v>1.03</v>
      </c>
      <c r="S29" s="160">
        <v>0</v>
      </c>
      <c r="T29" s="39">
        <f t="shared" ref="T29" si="6">S29+R29</f>
        <v>1.03</v>
      </c>
      <c r="U29" s="69">
        <v>0</v>
      </c>
      <c r="V29" s="69">
        <v>0</v>
      </c>
      <c r="W29" s="69">
        <v>0</v>
      </c>
      <c r="X29" s="69">
        <v>0</v>
      </c>
      <c r="Y29" s="40">
        <v>0</v>
      </c>
      <c r="Z29" s="39">
        <v>0</v>
      </c>
      <c r="AA29" s="161" t="s">
        <v>28</v>
      </c>
      <c r="AB29" s="210"/>
    </row>
    <row r="30" spans="1:28" ht="91.5" customHeight="1" x14ac:dyDescent="0.25">
      <c r="A30" s="209">
        <v>2</v>
      </c>
      <c r="B30" s="209" t="s">
        <v>947</v>
      </c>
      <c r="C30" s="209" t="s">
        <v>948</v>
      </c>
      <c r="D30" s="237" t="s">
        <v>954</v>
      </c>
      <c r="E30" s="209">
        <v>10</v>
      </c>
      <c r="F30" s="209" t="s">
        <v>955</v>
      </c>
      <c r="G30" s="158" t="s">
        <v>1217</v>
      </c>
      <c r="H30" s="211" t="s">
        <v>956</v>
      </c>
      <c r="I30" s="209" t="s">
        <v>948</v>
      </c>
      <c r="J30" s="209" t="s">
        <v>127</v>
      </c>
      <c r="K30" s="209" t="s">
        <v>957</v>
      </c>
      <c r="L30" s="209">
        <v>28</v>
      </c>
      <c r="M30" s="209">
        <v>0</v>
      </c>
      <c r="N30" s="209">
        <v>0.5</v>
      </c>
      <c r="O30" s="22">
        <v>0</v>
      </c>
      <c r="P30" s="22">
        <v>0</v>
      </c>
      <c r="Q30" s="22">
        <v>0</v>
      </c>
      <c r="R30" s="39">
        <v>0</v>
      </c>
      <c r="S30" s="39">
        <v>5.5170000000000003</v>
      </c>
      <c r="T30" s="39">
        <f t="shared" ref="T30" si="7">S30+R30</f>
        <v>5.5170000000000003</v>
      </c>
      <c r="U30" s="69">
        <v>0</v>
      </c>
      <c r="V30" s="69">
        <v>0</v>
      </c>
      <c r="W30" s="69">
        <v>0</v>
      </c>
      <c r="X30" s="69">
        <v>0</v>
      </c>
      <c r="Y30" s="40">
        <v>0</v>
      </c>
      <c r="Z30" s="39">
        <v>0</v>
      </c>
      <c r="AA30" s="161" t="s">
        <v>28</v>
      </c>
      <c r="AB30" s="209"/>
    </row>
    <row r="31" spans="1:28" ht="66.75" customHeight="1" x14ac:dyDescent="0.25">
      <c r="A31" s="210"/>
      <c r="B31" s="210"/>
      <c r="C31" s="210"/>
      <c r="D31" s="238"/>
      <c r="E31" s="210"/>
      <c r="F31" s="210"/>
      <c r="G31" s="159" t="s">
        <v>1225</v>
      </c>
      <c r="H31" s="212"/>
      <c r="I31" s="210"/>
      <c r="J31" s="210"/>
      <c r="K31" s="210"/>
      <c r="L31" s="210"/>
      <c r="M31" s="210"/>
      <c r="N31" s="210"/>
      <c r="O31" s="22">
        <v>0</v>
      </c>
      <c r="P31" s="22">
        <v>0</v>
      </c>
      <c r="Q31" s="22">
        <v>0</v>
      </c>
      <c r="R31" s="39">
        <v>0</v>
      </c>
      <c r="S31" s="39">
        <v>0</v>
      </c>
      <c r="T31" s="39">
        <f t="shared" si="5"/>
        <v>0</v>
      </c>
      <c r="U31" s="149">
        <f>245*Z31</f>
        <v>545.15706806282719</v>
      </c>
      <c r="V31" s="149">
        <f>108*Z31</f>
        <v>240.31413612565444</v>
      </c>
      <c r="W31" s="149">
        <f>29*Z31</f>
        <v>64.528795811518322</v>
      </c>
      <c r="X31" s="150">
        <v>0</v>
      </c>
      <c r="Y31" s="151">
        <v>850</v>
      </c>
      <c r="Z31" s="148">
        <f>Y31/382</f>
        <v>2.2251308900523559</v>
      </c>
      <c r="AA31" s="161" t="s">
        <v>28</v>
      </c>
      <c r="AB31" s="210"/>
    </row>
    <row r="32" spans="1:28" ht="66.75" customHeight="1" x14ac:dyDescent="0.25">
      <c r="A32" s="78">
        <v>3</v>
      </c>
      <c r="B32" s="78" t="s">
        <v>947</v>
      </c>
      <c r="C32" s="78" t="s">
        <v>948</v>
      </c>
      <c r="D32" s="70" t="s">
        <v>958</v>
      </c>
      <c r="E32" s="78">
        <v>10</v>
      </c>
      <c r="F32" s="78" t="s">
        <v>959</v>
      </c>
      <c r="G32" s="78" t="s">
        <v>960</v>
      </c>
      <c r="H32" s="21" t="s">
        <v>956</v>
      </c>
      <c r="I32" s="78" t="s">
        <v>948</v>
      </c>
      <c r="J32" s="78" t="s">
        <v>127</v>
      </c>
      <c r="K32" s="78" t="s">
        <v>961</v>
      </c>
      <c r="L32" s="78">
        <v>25</v>
      </c>
      <c r="M32" s="78">
        <v>19</v>
      </c>
      <c r="N32" s="78">
        <v>0.5</v>
      </c>
      <c r="O32" s="22">
        <v>0</v>
      </c>
      <c r="P32" s="22">
        <v>0</v>
      </c>
      <c r="Q32" s="22">
        <v>0</v>
      </c>
      <c r="R32" s="39">
        <v>0</v>
      </c>
      <c r="S32" s="39">
        <v>29.542999999999999</v>
      </c>
      <c r="T32" s="39">
        <f t="shared" si="5"/>
        <v>29.542999999999999</v>
      </c>
      <c r="U32" s="69">
        <v>0</v>
      </c>
      <c r="V32" s="69">
        <v>0</v>
      </c>
      <c r="W32" s="69">
        <v>0</v>
      </c>
      <c r="X32" s="78">
        <v>0</v>
      </c>
      <c r="Y32" s="40">
        <v>0</v>
      </c>
      <c r="Z32" s="39">
        <v>0</v>
      </c>
      <c r="AA32" s="78" t="s">
        <v>274</v>
      </c>
      <c r="AB32" s="78" t="s">
        <v>953</v>
      </c>
    </row>
    <row r="33" spans="1:28" ht="184.5" customHeight="1" x14ac:dyDescent="0.25">
      <c r="A33" s="153">
        <v>4</v>
      </c>
      <c r="B33" s="153" t="s">
        <v>947</v>
      </c>
      <c r="C33" s="153" t="s">
        <v>948</v>
      </c>
      <c r="D33" s="155" t="s">
        <v>1150</v>
      </c>
      <c r="E33" s="153">
        <v>10</v>
      </c>
      <c r="F33" s="153" t="s">
        <v>962</v>
      </c>
      <c r="G33" s="153" t="s">
        <v>1204</v>
      </c>
      <c r="H33" s="21">
        <v>21</v>
      </c>
      <c r="I33" s="153" t="s">
        <v>948</v>
      </c>
      <c r="J33" s="153" t="s">
        <v>127</v>
      </c>
      <c r="K33" s="153" t="s">
        <v>963</v>
      </c>
      <c r="L33" s="153">
        <v>37</v>
      </c>
      <c r="M33" s="153">
        <v>5</v>
      </c>
      <c r="N33" s="153">
        <v>0.2</v>
      </c>
      <c r="O33" s="22">
        <v>0</v>
      </c>
      <c r="P33" s="22">
        <v>0</v>
      </c>
      <c r="Q33" s="22">
        <v>0</v>
      </c>
      <c r="R33" s="39">
        <v>0</v>
      </c>
      <c r="S33" s="65">
        <v>11.396000000000001</v>
      </c>
      <c r="T33" s="39">
        <f t="shared" si="5"/>
        <v>11.396000000000001</v>
      </c>
      <c r="U33" s="69">
        <v>0</v>
      </c>
      <c r="V33" s="69">
        <v>0</v>
      </c>
      <c r="W33" s="69">
        <v>0</v>
      </c>
      <c r="X33" s="153">
        <v>0</v>
      </c>
      <c r="Y33" s="40">
        <v>0</v>
      </c>
      <c r="Z33" s="39">
        <v>0</v>
      </c>
      <c r="AA33" s="178" t="s">
        <v>1241</v>
      </c>
      <c r="AB33" s="153"/>
    </row>
    <row r="34" spans="1:28" ht="117.75" customHeight="1" x14ac:dyDescent="0.25">
      <c r="A34" s="153">
        <v>5</v>
      </c>
      <c r="B34" s="153" t="s">
        <v>947</v>
      </c>
      <c r="C34" s="153" t="s">
        <v>948</v>
      </c>
      <c r="D34" s="156" t="s">
        <v>1185</v>
      </c>
      <c r="E34" s="153">
        <v>10</v>
      </c>
      <c r="F34" s="153" t="s">
        <v>1186</v>
      </c>
      <c r="G34" s="153" t="s">
        <v>1187</v>
      </c>
      <c r="H34" s="21" t="s">
        <v>1188</v>
      </c>
      <c r="I34" s="153" t="s">
        <v>948</v>
      </c>
      <c r="J34" s="153" t="s">
        <v>127</v>
      </c>
      <c r="K34" s="153" t="s">
        <v>1189</v>
      </c>
      <c r="L34" s="153">
        <v>9</v>
      </c>
      <c r="M34" s="153">
        <v>0</v>
      </c>
      <c r="N34" s="153">
        <v>0.5</v>
      </c>
      <c r="O34" s="22">
        <v>0</v>
      </c>
      <c r="P34" s="22">
        <v>0</v>
      </c>
      <c r="Q34" s="22">
        <v>0</v>
      </c>
      <c r="R34" s="39">
        <v>0</v>
      </c>
      <c r="S34" s="65">
        <v>23.25</v>
      </c>
      <c r="T34" s="39">
        <v>23.25</v>
      </c>
      <c r="U34" s="69">
        <v>0</v>
      </c>
      <c r="V34" s="69">
        <v>0</v>
      </c>
      <c r="W34" s="69">
        <v>0</v>
      </c>
      <c r="X34" s="153">
        <v>0</v>
      </c>
      <c r="Y34" s="40">
        <v>0</v>
      </c>
      <c r="Z34" s="39">
        <v>0</v>
      </c>
      <c r="AA34" s="178" t="s">
        <v>1241</v>
      </c>
      <c r="AB34" s="153"/>
    </row>
    <row r="35" spans="1:28" ht="84.75" customHeight="1" x14ac:dyDescent="0.25">
      <c r="A35" s="153">
        <v>6</v>
      </c>
      <c r="B35" s="153" t="s">
        <v>947</v>
      </c>
      <c r="C35" s="153" t="s">
        <v>948</v>
      </c>
      <c r="D35" s="155" t="s">
        <v>1190</v>
      </c>
      <c r="E35" s="153">
        <v>10</v>
      </c>
      <c r="F35" s="153" t="s">
        <v>1191</v>
      </c>
      <c r="G35" s="153" t="s">
        <v>1192</v>
      </c>
      <c r="H35" s="21">
        <v>21</v>
      </c>
      <c r="I35" s="153" t="s">
        <v>948</v>
      </c>
      <c r="J35" s="153" t="s">
        <v>127</v>
      </c>
      <c r="K35" s="153" t="s">
        <v>1193</v>
      </c>
      <c r="L35" s="153">
        <v>22</v>
      </c>
      <c r="M35" s="153">
        <v>0</v>
      </c>
      <c r="N35" s="153">
        <v>0.5</v>
      </c>
      <c r="O35" s="22">
        <v>0</v>
      </c>
      <c r="P35" s="22">
        <v>0</v>
      </c>
      <c r="Q35" s="22">
        <v>0</v>
      </c>
      <c r="R35" s="39">
        <v>0</v>
      </c>
      <c r="S35" s="65">
        <v>21</v>
      </c>
      <c r="T35" s="39">
        <v>21</v>
      </c>
      <c r="U35" s="69">
        <v>0</v>
      </c>
      <c r="V35" s="69">
        <v>0</v>
      </c>
      <c r="W35" s="69">
        <v>0</v>
      </c>
      <c r="X35" s="153">
        <v>0</v>
      </c>
      <c r="Y35" s="40">
        <v>0</v>
      </c>
      <c r="Z35" s="39">
        <v>0</v>
      </c>
      <c r="AA35" s="153" t="s">
        <v>154</v>
      </c>
      <c r="AB35" s="153"/>
    </row>
    <row r="36" spans="1:28" ht="33.75" customHeight="1" x14ac:dyDescent="0.25">
      <c r="A36" s="38"/>
      <c r="B36" s="38"/>
      <c r="C36" s="38"/>
      <c r="D36" s="38" t="s">
        <v>16</v>
      </c>
      <c r="E36" s="38"/>
      <c r="F36" s="38"/>
      <c r="G36" s="38"/>
      <c r="H36" s="38"/>
      <c r="I36" s="38"/>
      <c r="J36" s="38"/>
      <c r="K36" s="38"/>
      <c r="L36" s="38"/>
      <c r="M36" s="38"/>
      <c r="N36" s="39"/>
      <c r="O36" s="39">
        <f>SUM(O28:O35)</f>
        <v>0</v>
      </c>
      <c r="P36" s="39">
        <f t="shared" ref="P36:Z36" si="8">SUM(P28:P35)</f>
        <v>0.51500000000000001</v>
      </c>
      <c r="Q36" s="39">
        <f t="shared" si="8"/>
        <v>0.51500000000000001</v>
      </c>
      <c r="R36" s="39">
        <f t="shared" si="8"/>
        <v>1.03</v>
      </c>
      <c r="S36" s="39">
        <f t="shared" si="8"/>
        <v>112.46599999999999</v>
      </c>
      <c r="T36" s="39">
        <f t="shared" si="8"/>
        <v>113.496</v>
      </c>
      <c r="U36" s="40">
        <f t="shared" si="8"/>
        <v>545.15706806282719</v>
      </c>
      <c r="V36" s="40">
        <f t="shared" si="8"/>
        <v>240.31413612565444</v>
      </c>
      <c r="W36" s="40">
        <f t="shared" si="8"/>
        <v>64.528795811518322</v>
      </c>
      <c r="X36" s="39">
        <f t="shared" si="8"/>
        <v>0</v>
      </c>
      <c r="Y36" s="39">
        <f t="shared" si="8"/>
        <v>850</v>
      </c>
      <c r="Z36" s="39">
        <f t="shared" si="8"/>
        <v>2.2251308900523559</v>
      </c>
      <c r="AA36" s="38"/>
      <c r="AB36" s="38"/>
    </row>
    <row r="37" spans="1:28" x14ac:dyDescent="0.25">
      <c r="A37" s="12" t="s">
        <v>598</v>
      </c>
      <c r="B37" s="12"/>
      <c r="C37" s="12"/>
      <c r="D37" s="49"/>
      <c r="E37" s="12"/>
      <c r="F37" s="12"/>
      <c r="G37" s="12"/>
      <c r="H37" s="12"/>
      <c r="I37" s="12"/>
      <c r="J37" s="12"/>
      <c r="K37" s="12"/>
      <c r="L37" s="50"/>
      <c r="M37" s="50"/>
      <c r="N37" s="50"/>
      <c r="O37" s="51"/>
      <c r="P37" s="51"/>
      <c r="Q37" s="52"/>
      <c r="R37" s="52"/>
      <c r="S37" s="52"/>
      <c r="T37" s="175"/>
      <c r="U37" s="53"/>
      <c r="V37" s="12"/>
      <c r="W37" s="12"/>
      <c r="X37" s="12"/>
      <c r="Y37" s="54"/>
      <c r="Z37" s="54"/>
      <c r="AA37" s="55"/>
      <c r="AB37" s="50"/>
    </row>
    <row r="38" spans="1:28" ht="171.75" customHeight="1" x14ac:dyDescent="0.25">
      <c r="A38" s="112">
        <v>1</v>
      </c>
      <c r="B38" s="113" t="s">
        <v>548</v>
      </c>
      <c r="C38" s="113" t="s">
        <v>549</v>
      </c>
      <c r="D38" s="114" t="s">
        <v>550</v>
      </c>
      <c r="E38" s="113">
        <v>6</v>
      </c>
      <c r="F38" s="113" t="s">
        <v>551</v>
      </c>
      <c r="G38" s="115" t="s">
        <v>552</v>
      </c>
      <c r="H38" s="113">
        <v>21</v>
      </c>
      <c r="I38" s="113" t="s">
        <v>549</v>
      </c>
      <c r="J38" s="113" t="s">
        <v>127</v>
      </c>
      <c r="K38" s="113" t="s">
        <v>553</v>
      </c>
      <c r="L38" s="154">
        <v>23</v>
      </c>
      <c r="M38" s="154">
        <v>0</v>
      </c>
      <c r="N38" s="154">
        <v>6</v>
      </c>
      <c r="O38" s="130">
        <v>0</v>
      </c>
      <c r="P38" s="130">
        <v>0</v>
      </c>
      <c r="Q38" s="130">
        <v>0</v>
      </c>
      <c r="R38" s="129">
        <f>Q38+P38+O38</f>
        <v>0</v>
      </c>
      <c r="S38" s="116">
        <v>3.2229999999999999</v>
      </c>
      <c r="T38" s="39">
        <f t="shared" ref="T38:T54" si="9">S38+R38</f>
        <v>3.2229999999999999</v>
      </c>
      <c r="U38" s="113">
        <v>0</v>
      </c>
      <c r="V38" s="113">
        <v>0</v>
      </c>
      <c r="W38" s="113">
        <v>0</v>
      </c>
      <c r="X38" s="113">
        <v>0</v>
      </c>
      <c r="Y38" s="116">
        <f>SUM(U38:X38)</f>
        <v>0</v>
      </c>
      <c r="Z38" s="39">
        <f t="shared" ref="Z38:Z54" si="10">Y38/382</f>
        <v>0</v>
      </c>
      <c r="AA38" s="154" t="s">
        <v>274</v>
      </c>
      <c r="AB38" s="32" t="s">
        <v>419</v>
      </c>
    </row>
    <row r="39" spans="1:28" ht="63" x14ac:dyDescent="0.25">
      <c r="A39" s="112">
        <v>2</v>
      </c>
      <c r="B39" s="113" t="s">
        <v>548</v>
      </c>
      <c r="C39" s="113" t="s">
        <v>549</v>
      </c>
      <c r="D39" s="114" t="s">
        <v>554</v>
      </c>
      <c r="E39" s="113">
        <v>6</v>
      </c>
      <c r="F39" s="113" t="s">
        <v>555</v>
      </c>
      <c r="G39" s="117" t="s">
        <v>556</v>
      </c>
      <c r="H39" s="113">
        <v>21</v>
      </c>
      <c r="I39" s="113" t="s">
        <v>549</v>
      </c>
      <c r="J39" s="113" t="s">
        <v>127</v>
      </c>
      <c r="K39" s="113" t="s">
        <v>553</v>
      </c>
      <c r="L39" s="154">
        <v>23</v>
      </c>
      <c r="M39" s="154">
        <v>0</v>
      </c>
      <c r="N39" s="154">
        <v>6</v>
      </c>
      <c r="O39" s="130">
        <v>0</v>
      </c>
      <c r="P39" s="130">
        <v>0</v>
      </c>
      <c r="Q39" s="130">
        <v>0</v>
      </c>
      <c r="R39" s="129">
        <f t="shared" ref="R39:R54" si="11">Q39+P39+O39</f>
        <v>0</v>
      </c>
      <c r="S39" s="116">
        <v>0.13400000000000001</v>
      </c>
      <c r="T39" s="39">
        <f t="shared" si="9"/>
        <v>0.13400000000000001</v>
      </c>
      <c r="U39" s="113">
        <v>0</v>
      </c>
      <c r="V39" s="113">
        <v>0</v>
      </c>
      <c r="W39" s="113">
        <v>0</v>
      </c>
      <c r="X39" s="113">
        <v>0</v>
      </c>
      <c r="Y39" s="116">
        <f t="shared" ref="Y39:Y54" si="12">SUM(U39:X39)</f>
        <v>0</v>
      </c>
      <c r="Z39" s="39">
        <f t="shared" si="10"/>
        <v>0</v>
      </c>
      <c r="AA39" s="154" t="s">
        <v>274</v>
      </c>
      <c r="AB39" s="32" t="s">
        <v>419</v>
      </c>
    </row>
    <row r="40" spans="1:28" ht="63" x14ac:dyDescent="0.25">
      <c r="A40" s="112">
        <v>3</v>
      </c>
      <c r="B40" s="113" t="s">
        <v>548</v>
      </c>
      <c r="C40" s="113" t="s">
        <v>549</v>
      </c>
      <c r="D40" s="114" t="s">
        <v>557</v>
      </c>
      <c r="E40" s="113">
        <v>6</v>
      </c>
      <c r="F40" s="113" t="s">
        <v>558</v>
      </c>
      <c r="G40" s="117" t="s">
        <v>559</v>
      </c>
      <c r="H40" s="113">
        <v>21</v>
      </c>
      <c r="I40" s="113" t="s">
        <v>549</v>
      </c>
      <c r="J40" s="113" t="s">
        <v>127</v>
      </c>
      <c r="K40" s="113" t="s">
        <v>553</v>
      </c>
      <c r="L40" s="154">
        <v>23</v>
      </c>
      <c r="M40" s="154">
        <v>0</v>
      </c>
      <c r="N40" s="154">
        <v>6</v>
      </c>
      <c r="O40" s="130">
        <v>0</v>
      </c>
      <c r="P40" s="130">
        <v>0</v>
      </c>
      <c r="Q40" s="130">
        <v>0</v>
      </c>
      <c r="R40" s="129">
        <f t="shared" si="11"/>
        <v>0</v>
      </c>
      <c r="S40" s="116">
        <v>0.20300000000000001</v>
      </c>
      <c r="T40" s="39">
        <f t="shared" si="9"/>
        <v>0.20300000000000001</v>
      </c>
      <c r="U40" s="113">
        <v>0</v>
      </c>
      <c r="V40" s="113">
        <v>0</v>
      </c>
      <c r="W40" s="113">
        <v>0</v>
      </c>
      <c r="X40" s="113">
        <v>0</v>
      </c>
      <c r="Y40" s="116">
        <f t="shared" si="12"/>
        <v>0</v>
      </c>
      <c r="Z40" s="39">
        <f t="shared" si="10"/>
        <v>0</v>
      </c>
      <c r="AA40" s="154" t="s">
        <v>274</v>
      </c>
      <c r="AB40" s="32" t="s">
        <v>419</v>
      </c>
    </row>
    <row r="41" spans="1:28" ht="123.75" customHeight="1" x14ac:dyDescent="0.25">
      <c r="A41" s="112">
        <v>4</v>
      </c>
      <c r="B41" s="113" t="s">
        <v>548</v>
      </c>
      <c r="C41" s="113" t="s">
        <v>549</v>
      </c>
      <c r="D41" s="114" t="s">
        <v>560</v>
      </c>
      <c r="E41" s="113">
        <v>10</v>
      </c>
      <c r="F41" s="113" t="s">
        <v>561</v>
      </c>
      <c r="G41" s="117" t="s">
        <v>562</v>
      </c>
      <c r="H41" s="113">
        <v>21</v>
      </c>
      <c r="I41" s="113" t="s">
        <v>549</v>
      </c>
      <c r="J41" s="113" t="s">
        <v>127</v>
      </c>
      <c r="K41" s="113" t="s">
        <v>140</v>
      </c>
      <c r="L41" s="154">
        <v>19</v>
      </c>
      <c r="M41" s="154">
        <v>0</v>
      </c>
      <c r="N41" s="154">
        <v>5.2</v>
      </c>
      <c r="O41" s="130">
        <v>0</v>
      </c>
      <c r="P41" s="130">
        <v>0</v>
      </c>
      <c r="Q41" s="130">
        <v>0</v>
      </c>
      <c r="R41" s="129">
        <f t="shared" si="11"/>
        <v>0</v>
      </c>
      <c r="S41" s="129">
        <v>7.05</v>
      </c>
      <c r="T41" s="39">
        <f t="shared" si="9"/>
        <v>7.05</v>
      </c>
      <c r="U41" s="113">
        <v>0</v>
      </c>
      <c r="V41" s="113">
        <v>0</v>
      </c>
      <c r="W41" s="113">
        <v>0</v>
      </c>
      <c r="X41" s="113">
        <v>0</v>
      </c>
      <c r="Y41" s="116">
        <f t="shared" si="12"/>
        <v>0</v>
      </c>
      <c r="Z41" s="39">
        <f t="shared" si="10"/>
        <v>0</v>
      </c>
      <c r="AA41" s="154" t="s">
        <v>274</v>
      </c>
      <c r="AB41" s="32" t="s">
        <v>563</v>
      </c>
    </row>
    <row r="42" spans="1:28" ht="226.5" customHeight="1" x14ac:dyDescent="0.25">
      <c r="A42" s="112">
        <v>5</v>
      </c>
      <c r="B42" s="113" t="s">
        <v>548</v>
      </c>
      <c r="C42" s="113" t="s">
        <v>549</v>
      </c>
      <c r="D42" s="114" t="s">
        <v>564</v>
      </c>
      <c r="E42" s="113">
        <v>10</v>
      </c>
      <c r="F42" s="113" t="s">
        <v>565</v>
      </c>
      <c r="G42" s="117" t="s">
        <v>566</v>
      </c>
      <c r="H42" s="113">
        <v>21</v>
      </c>
      <c r="I42" s="113" t="s">
        <v>549</v>
      </c>
      <c r="J42" s="113" t="s">
        <v>127</v>
      </c>
      <c r="K42" s="113" t="s">
        <v>567</v>
      </c>
      <c r="L42" s="154">
        <v>19</v>
      </c>
      <c r="M42" s="154">
        <v>0</v>
      </c>
      <c r="N42" s="154">
        <v>13</v>
      </c>
      <c r="O42" s="130">
        <v>0</v>
      </c>
      <c r="P42" s="130">
        <v>0</v>
      </c>
      <c r="Q42" s="130">
        <v>0</v>
      </c>
      <c r="R42" s="129">
        <f t="shared" si="11"/>
        <v>0</v>
      </c>
      <c r="S42" s="157">
        <f>7.63</f>
        <v>7.63</v>
      </c>
      <c r="T42" s="39">
        <f t="shared" si="9"/>
        <v>7.63</v>
      </c>
      <c r="U42" s="113">
        <v>0</v>
      </c>
      <c r="V42" s="113">
        <v>0</v>
      </c>
      <c r="W42" s="113">
        <v>0</v>
      </c>
      <c r="X42" s="113">
        <v>0</v>
      </c>
      <c r="Y42" s="116">
        <f t="shared" si="12"/>
        <v>0</v>
      </c>
      <c r="Z42" s="39">
        <f t="shared" si="10"/>
        <v>0</v>
      </c>
      <c r="AA42" s="154" t="s">
        <v>136</v>
      </c>
      <c r="AB42" s="32" t="s">
        <v>563</v>
      </c>
    </row>
    <row r="43" spans="1:28" ht="47.25" x14ac:dyDescent="0.25">
      <c r="A43" s="112">
        <v>6</v>
      </c>
      <c r="B43" s="113" t="s">
        <v>548</v>
      </c>
      <c r="C43" s="113" t="s">
        <v>549</v>
      </c>
      <c r="D43" s="114" t="s">
        <v>1112</v>
      </c>
      <c r="E43" s="113">
        <v>10</v>
      </c>
      <c r="F43" s="113" t="s">
        <v>1114</v>
      </c>
      <c r="G43" s="113" t="s">
        <v>1115</v>
      </c>
      <c r="H43" s="113">
        <v>21</v>
      </c>
      <c r="I43" s="113" t="s">
        <v>549</v>
      </c>
      <c r="J43" s="113" t="s">
        <v>127</v>
      </c>
      <c r="K43" s="113" t="s">
        <v>567</v>
      </c>
      <c r="L43" s="154">
        <v>19</v>
      </c>
      <c r="M43" s="154">
        <v>0</v>
      </c>
      <c r="N43" s="154">
        <v>13</v>
      </c>
      <c r="O43" s="130">
        <v>0</v>
      </c>
      <c r="P43" s="130">
        <v>0</v>
      </c>
      <c r="Q43" s="130">
        <v>0</v>
      </c>
      <c r="R43" s="129">
        <v>0</v>
      </c>
      <c r="S43" s="157">
        <v>0.22</v>
      </c>
      <c r="T43" s="39">
        <f t="shared" si="9"/>
        <v>0.22</v>
      </c>
      <c r="U43" s="113">
        <v>0</v>
      </c>
      <c r="V43" s="113">
        <v>0</v>
      </c>
      <c r="W43" s="113">
        <v>0</v>
      </c>
      <c r="X43" s="113">
        <v>0</v>
      </c>
      <c r="Y43" s="116">
        <v>0</v>
      </c>
      <c r="Z43" s="39">
        <f t="shared" si="10"/>
        <v>0</v>
      </c>
      <c r="AA43" s="154" t="s">
        <v>136</v>
      </c>
      <c r="AB43" s="32" t="s">
        <v>419</v>
      </c>
    </row>
    <row r="44" spans="1:28" ht="32.450000000000003" customHeight="1" x14ac:dyDescent="0.25">
      <c r="A44" s="112">
        <v>7</v>
      </c>
      <c r="B44" s="113" t="s">
        <v>548</v>
      </c>
      <c r="C44" s="113" t="s">
        <v>549</v>
      </c>
      <c r="D44" s="114" t="s">
        <v>568</v>
      </c>
      <c r="E44" s="113">
        <v>10</v>
      </c>
      <c r="F44" s="113" t="s">
        <v>569</v>
      </c>
      <c r="G44" s="113" t="s">
        <v>570</v>
      </c>
      <c r="H44" s="113">
        <v>21</v>
      </c>
      <c r="I44" s="113" t="s">
        <v>549</v>
      </c>
      <c r="J44" s="113" t="s">
        <v>127</v>
      </c>
      <c r="K44" s="113" t="s">
        <v>567</v>
      </c>
      <c r="L44" s="154">
        <v>19</v>
      </c>
      <c r="M44" s="154">
        <v>0</v>
      </c>
      <c r="N44" s="154">
        <v>13</v>
      </c>
      <c r="O44" s="130">
        <v>0</v>
      </c>
      <c r="P44" s="130">
        <v>0</v>
      </c>
      <c r="Q44" s="130">
        <v>0</v>
      </c>
      <c r="R44" s="129">
        <f t="shared" si="11"/>
        <v>0</v>
      </c>
      <c r="S44" s="157">
        <f>0.11</f>
        <v>0.11</v>
      </c>
      <c r="T44" s="39">
        <f t="shared" si="9"/>
        <v>0.11</v>
      </c>
      <c r="U44" s="113">
        <v>0</v>
      </c>
      <c r="V44" s="113">
        <v>0</v>
      </c>
      <c r="W44" s="113">
        <v>0</v>
      </c>
      <c r="X44" s="113">
        <v>0</v>
      </c>
      <c r="Y44" s="116">
        <f t="shared" si="12"/>
        <v>0</v>
      </c>
      <c r="Z44" s="39">
        <f t="shared" si="10"/>
        <v>0</v>
      </c>
      <c r="AA44" s="154" t="s">
        <v>136</v>
      </c>
      <c r="AB44" s="32" t="s">
        <v>419</v>
      </c>
    </row>
    <row r="45" spans="1:28" ht="150.75" customHeight="1" x14ac:dyDescent="0.25">
      <c r="A45" s="112">
        <v>8</v>
      </c>
      <c r="B45" s="113" t="s">
        <v>548</v>
      </c>
      <c r="C45" s="113" t="s">
        <v>549</v>
      </c>
      <c r="D45" s="114" t="s">
        <v>571</v>
      </c>
      <c r="E45" s="113">
        <v>10</v>
      </c>
      <c r="F45" s="113" t="s">
        <v>572</v>
      </c>
      <c r="G45" s="113" t="s">
        <v>573</v>
      </c>
      <c r="H45" s="113">
        <v>21</v>
      </c>
      <c r="I45" s="113" t="s">
        <v>549</v>
      </c>
      <c r="J45" s="113" t="s">
        <v>127</v>
      </c>
      <c r="K45" s="113" t="s">
        <v>574</v>
      </c>
      <c r="L45" s="154">
        <v>19</v>
      </c>
      <c r="M45" s="154">
        <v>0</v>
      </c>
      <c r="N45" s="154">
        <v>7.2</v>
      </c>
      <c r="O45" s="130">
        <v>0</v>
      </c>
      <c r="P45" s="130">
        <v>0</v>
      </c>
      <c r="Q45" s="130">
        <v>0</v>
      </c>
      <c r="R45" s="129">
        <f t="shared" si="11"/>
        <v>0</v>
      </c>
      <c r="S45" s="129">
        <v>6.72</v>
      </c>
      <c r="T45" s="39">
        <f t="shared" si="9"/>
        <v>6.72</v>
      </c>
      <c r="U45" s="113">
        <v>0</v>
      </c>
      <c r="V45" s="113">
        <v>0</v>
      </c>
      <c r="W45" s="113">
        <v>0</v>
      </c>
      <c r="X45" s="113">
        <v>0</v>
      </c>
      <c r="Y45" s="116">
        <f t="shared" si="12"/>
        <v>0</v>
      </c>
      <c r="Z45" s="39">
        <f t="shared" si="10"/>
        <v>0</v>
      </c>
      <c r="AA45" s="154" t="s">
        <v>28</v>
      </c>
      <c r="AB45" s="32" t="s">
        <v>563</v>
      </c>
    </row>
    <row r="46" spans="1:28" ht="78.75" x14ac:dyDescent="0.25">
      <c r="A46" s="112">
        <v>9</v>
      </c>
      <c r="B46" s="113" t="s">
        <v>548</v>
      </c>
      <c r="C46" s="113" t="s">
        <v>549</v>
      </c>
      <c r="D46" s="114" t="s">
        <v>575</v>
      </c>
      <c r="E46" s="113">
        <v>10</v>
      </c>
      <c r="F46" s="113" t="s">
        <v>576</v>
      </c>
      <c r="G46" s="113" t="s">
        <v>577</v>
      </c>
      <c r="H46" s="113">
        <v>21</v>
      </c>
      <c r="I46" s="113" t="s">
        <v>549</v>
      </c>
      <c r="J46" s="113" t="s">
        <v>127</v>
      </c>
      <c r="K46" s="113" t="s">
        <v>140</v>
      </c>
      <c r="L46" s="154">
        <v>25</v>
      </c>
      <c r="M46" s="154">
        <v>0</v>
      </c>
      <c r="N46" s="154">
        <v>5.2</v>
      </c>
      <c r="O46" s="130">
        <v>0</v>
      </c>
      <c r="P46" s="130">
        <v>0</v>
      </c>
      <c r="Q46" s="130">
        <v>0</v>
      </c>
      <c r="R46" s="129">
        <f t="shared" si="11"/>
        <v>0</v>
      </c>
      <c r="S46" s="157">
        <f>1.872</f>
        <v>1.8720000000000001</v>
      </c>
      <c r="T46" s="39">
        <f t="shared" si="9"/>
        <v>1.8720000000000001</v>
      </c>
      <c r="U46" s="113">
        <v>0</v>
      </c>
      <c r="V46" s="113">
        <v>0</v>
      </c>
      <c r="W46" s="113">
        <v>0</v>
      </c>
      <c r="X46" s="113">
        <v>0</v>
      </c>
      <c r="Y46" s="116">
        <f t="shared" si="12"/>
        <v>0</v>
      </c>
      <c r="Z46" s="39">
        <f t="shared" si="10"/>
        <v>0</v>
      </c>
      <c r="AA46" s="154" t="s">
        <v>154</v>
      </c>
      <c r="AB46" s="32" t="s">
        <v>419</v>
      </c>
    </row>
    <row r="47" spans="1:28" ht="47.25" x14ac:dyDescent="0.25">
      <c r="A47" s="112">
        <v>10</v>
      </c>
      <c r="B47" s="113" t="s">
        <v>548</v>
      </c>
      <c r="C47" s="113" t="s">
        <v>549</v>
      </c>
      <c r="D47" s="114" t="s">
        <v>578</v>
      </c>
      <c r="E47" s="113">
        <v>10</v>
      </c>
      <c r="F47" s="113" t="s">
        <v>579</v>
      </c>
      <c r="G47" s="113" t="s">
        <v>580</v>
      </c>
      <c r="H47" s="113">
        <v>21</v>
      </c>
      <c r="I47" s="113" t="s">
        <v>549</v>
      </c>
      <c r="J47" s="113" t="s">
        <v>127</v>
      </c>
      <c r="K47" s="113" t="s">
        <v>140</v>
      </c>
      <c r="L47" s="154">
        <v>25</v>
      </c>
      <c r="M47" s="154">
        <v>0</v>
      </c>
      <c r="N47" s="154">
        <v>5.2</v>
      </c>
      <c r="O47" s="130">
        <v>0</v>
      </c>
      <c r="P47" s="130">
        <v>0</v>
      </c>
      <c r="Q47" s="130">
        <v>0</v>
      </c>
      <c r="R47" s="129">
        <f t="shared" si="11"/>
        <v>0</v>
      </c>
      <c r="S47" s="157">
        <f>0.048</f>
        <v>4.8000000000000001E-2</v>
      </c>
      <c r="T47" s="39">
        <f t="shared" si="9"/>
        <v>4.8000000000000001E-2</v>
      </c>
      <c r="U47" s="113">
        <v>0</v>
      </c>
      <c r="V47" s="113">
        <v>0</v>
      </c>
      <c r="W47" s="113">
        <v>0</v>
      </c>
      <c r="X47" s="113">
        <v>0</v>
      </c>
      <c r="Y47" s="116">
        <f t="shared" si="12"/>
        <v>0</v>
      </c>
      <c r="Z47" s="39">
        <f t="shared" si="10"/>
        <v>0</v>
      </c>
      <c r="AA47" s="154" t="s">
        <v>154</v>
      </c>
      <c r="AB47" s="32" t="s">
        <v>419</v>
      </c>
    </row>
    <row r="48" spans="1:28" ht="226.5" customHeight="1" x14ac:dyDescent="0.25">
      <c r="A48" s="112">
        <v>11</v>
      </c>
      <c r="B48" s="113" t="s">
        <v>548</v>
      </c>
      <c r="C48" s="113" t="s">
        <v>549</v>
      </c>
      <c r="D48" s="114" t="s">
        <v>581</v>
      </c>
      <c r="E48" s="113">
        <v>10</v>
      </c>
      <c r="F48" s="113" t="s">
        <v>582</v>
      </c>
      <c r="G48" s="113" t="s">
        <v>583</v>
      </c>
      <c r="H48" s="113">
        <v>21</v>
      </c>
      <c r="I48" s="113" t="s">
        <v>549</v>
      </c>
      <c r="J48" s="113" t="s">
        <v>127</v>
      </c>
      <c r="K48" s="113" t="s">
        <v>584</v>
      </c>
      <c r="L48" s="154">
        <v>44</v>
      </c>
      <c r="M48" s="154">
        <v>0</v>
      </c>
      <c r="N48" s="154">
        <v>11</v>
      </c>
      <c r="O48" s="130">
        <v>0</v>
      </c>
      <c r="P48" s="130">
        <v>0</v>
      </c>
      <c r="Q48" s="130">
        <v>0</v>
      </c>
      <c r="R48" s="129">
        <f t="shared" si="11"/>
        <v>0</v>
      </c>
      <c r="S48" s="129">
        <v>8.27</v>
      </c>
      <c r="T48" s="39">
        <f t="shared" si="9"/>
        <v>8.27</v>
      </c>
      <c r="U48" s="113">
        <v>0</v>
      </c>
      <c r="V48" s="113">
        <v>0</v>
      </c>
      <c r="W48" s="113">
        <v>0</v>
      </c>
      <c r="X48" s="113">
        <v>0</v>
      </c>
      <c r="Y48" s="116">
        <f t="shared" si="12"/>
        <v>0</v>
      </c>
      <c r="Z48" s="39">
        <f t="shared" si="10"/>
        <v>0</v>
      </c>
      <c r="AA48" s="154" t="s">
        <v>1110</v>
      </c>
      <c r="AB48" s="32" t="s">
        <v>419</v>
      </c>
    </row>
    <row r="49" spans="1:28" ht="47.25" x14ac:dyDescent="0.25">
      <c r="A49" s="112">
        <v>12</v>
      </c>
      <c r="B49" s="113" t="s">
        <v>548</v>
      </c>
      <c r="C49" s="113" t="s">
        <v>549</v>
      </c>
      <c r="D49" s="114" t="s">
        <v>585</v>
      </c>
      <c r="E49" s="113">
        <v>10</v>
      </c>
      <c r="F49" s="113" t="s">
        <v>586</v>
      </c>
      <c r="G49" s="113" t="s">
        <v>1116</v>
      </c>
      <c r="H49" s="113">
        <v>21</v>
      </c>
      <c r="I49" s="113" t="s">
        <v>549</v>
      </c>
      <c r="J49" s="113" t="s">
        <v>127</v>
      </c>
      <c r="K49" s="113" t="s">
        <v>587</v>
      </c>
      <c r="L49" s="154">
        <v>37.799999999999997</v>
      </c>
      <c r="M49" s="154">
        <v>0</v>
      </c>
      <c r="N49" s="154">
        <v>2.8</v>
      </c>
      <c r="O49" s="130">
        <v>0</v>
      </c>
      <c r="P49" s="130">
        <v>0</v>
      </c>
      <c r="Q49" s="130">
        <v>0</v>
      </c>
      <c r="R49" s="129">
        <f t="shared" si="11"/>
        <v>0</v>
      </c>
      <c r="S49" s="116">
        <v>2.823</v>
      </c>
      <c r="T49" s="39">
        <f t="shared" si="9"/>
        <v>2.823</v>
      </c>
      <c r="U49" s="113">
        <v>0</v>
      </c>
      <c r="V49" s="113">
        <v>0</v>
      </c>
      <c r="W49" s="113">
        <v>0</v>
      </c>
      <c r="X49" s="113">
        <v>0</v>
      </c>
      <c r="Y49" s="116">
        <f t="shared" si="12"/>
        <v>0</v>
      </c>
      <c r="Z49" s="39">
        <f t="shared" si="10"/>
        <v>0</v>
      </c>
      <c r="AA49" s="154" t="s">
        <v>237</v>
      </c>
      <c r="AB49" s="32" t="s">
        <v>419</v>
      </c>
    </row>
    <row r="50" spans="1:28" ht="46.9" customHeight="1" x14ac:dyDescent="0.25">
      <c r="A50" s="112">
        <v>13</v>
      </c>
      <c r="B50" s="113" t="s">
        <v>548</v>
      </c>
      <c r="C50" s="113" t="s">
        <v>549</v>
      </c>
      <c r="D50" s="114" t="s">
        <v>1113</v>
      </c>
      <c r="E50" s="113">
        <v>10</v>
      </c>
      <c r="F50" s="113" t="s">
        <v>586</v>
      </c>
      <c r="G50" s="113" t="s">
        <v>1117</v>
      </c>
      <c r="H50" s="113">
        <v>21</v>
      </c>
      <c r="I50" s="113" t="s">
        <v>549</v>
      </c>
      <c r="J50" s="113" t="s">
        <v>127</v>
      </c>
      <c r="K50" s="113" t="s">
        <v>587</v>
      </c>
      <c r="L50" s="154">
        <v>37.799999999999997</v>
      </c>
      <c r="M50" s="154">
        <v>0</v>
      </c>
      <c r="N50" s="154">
        <v>2.8</v>
      </c>
      <c r="O50" s="130">
        <v>0</v>
      </c>
      <c r="P50" s="130">
        <v>0</v>
      </c>
      <c r="Q50" s="130">
        <v>0</v>
      </c>
      <c r="R50" s="129">
        <v>0</v>
      </c>
      <c r="S50" s="116">
        <v>0.65700000000000003</v>
      </c>
      <c r="T50" s="39">
        <f t="shared" si="9"/>
        <v>0.65700000000000003</v>
      </c>
      <c r="U50" s="113">
        <v>0</v>
      </c>
      <c r="V50" s="113">
        <v>0</v>
      </c>
      <c r="W50" s="113">
        <v>0</v>
      </c>
      <c r="X50" s="113">
        <v>0</v>
      </c>
      <c r="Y50" s="116">
        <v>0</v>
      </c>
      <c r="Z50" s="39">
        <f t="shared" si="10"/>
        <v>0</v>
      </c>
      <c r="AA50" s="154" t="s">
        <v>237</v>
      </c>
      <c r="AB50" s="32" t="s">
        <v>419</v>
      </c>
    </row>
    <row r="51" spans="1:28" ht="168.75" customHeight="1" x14ac:dyDescent="0.25">
      <c r="A51" s="112">
        <v>14</v>
      </c>
      <c r="B51" s="113" t="s">
        <v>548</v>
      </c>
      <c r="C51" s="113" t="s">
        <v>549</v>
      </c>
      <c r="D51" s="114" t="s">
        <v>1195</v>
      </c>
      <c r="E51" s="113">
        <v>10</v>
      </c>
      <c r="F51" s="113" t="s">
        <v>1196</v>
      </c>
      <c r="G51" s="113" t="s">
        <v>1197</v>
      </c>
      <c r="H51" s="113">
        <v>21</v>
      </c>
      <c r="I51" s="113" t="s">
        <v>549</v>
      </c>
      <c r="J51" s="113" t="s">
        <v>127</v>
      </c>
      <c r="K51" s="113" t="s">
        <v>588</v>
      </c>
      <c r="L51" s="154">
        <v>47</v>
      </c>
      <c r="M51" s="154">
        <v>0</v>
      </c>
      <c r="N51" s="154">
        <v>11</v>
      </c>
      <c r="O51" s="130">
        <v>0</v>
      </c>
      <c r="P51" s="130">
        <v>0</v>
      </c>
      <c r="Q51" s="130">
        <v>0</v>
      </c>
      <c r="R51" s="129">
        <f t="shared" si="11"/>
        <v>0</v>
      </c>
      <c r="S51" s="129">
        <v>7.57</v>
      </c>
      <c r="T51" s="39">
        <f t="shared" si="9"/>
        <v>7.57</v>
      </c>
      <c r="U51" s="113">
        <v>0</v>
      </c>
      <c r="V51" s="113">
        <v>0</v>
      </c>
      <c r="W51" s="113">
        <v>0</v>
      </c>
      <c r="X51" s="113">
        <v>0</v>
      </c>
      <c r="Y51" s="116">
        <f t="shared" si="12"/>
        <v>0</v>
      </c>
      <c r="Z51" s="39">
        <f t="shared" si="10"/>
        <v>0</v>
      </c>
      <c r="AA51" s="154" t="s">
        <v>1111</v>
      </c>
      <c r="AB51" s="32" t="s">
        <v>419</v>
      </c>
    </row>
    <row r="52" spans="1:28" ht="47.25" x14ac:dyDescent="0.25">
      <c r="A52" s="112">
        <v>15</v>
      </c>
      <c r="B52" s="113" t="s">
        <v>548</v>
      </c>
      <c r="C52" s="113" t="s">
        <v>549</v>
      </c>
      <c r="D52" s="114" t="s">
        <v>589</v>
      </c>
      <c r="E52" s="113">
        <v>10</v>
      </c>
      <c r="F52" s="113" t="s">
        <v>590</v>
      </c>
      <c r="G52" s="113" t="s">
        <v>591</v>
      </c>
      <c r="H52" s="113">
        <v>21</v>
      </c>
      <c r="I52" s="113" t="s">
        <v>549</v>
      </c>
      <c r="J52" s="113" t="s">
        <v>127</v>
      </c>
      <c r="K52" s="113" t="s">
        <v>588</v>
      </c>
      <c r="L52" s="154">
        <v>47</v>
      </c>
      <c r="M52" s="154">
        <v>0</v>
      </c>
      <c r="N52" s="154">
        <v>11</v>
      </c>
      <c r="O52" s="130">
        <v>0</v>
      </c>
      <c r="P52" s="130">
        <v>0</v>
      </c>
      <c r="Q52" s="130">
        <v>0</v>
      </c>
      <c r="R52" s="129">
        <f t="shared" si="11"/>
        <v>0</v>
      </c>
      <c r="S52" s="129">
        <v>0.25</v>
      </c>
      <c r="T52" s="39">
        <f t="shared" si="9"/>
        <v>0.25</v>
      </c>
      <c r="U52" s="113">
        <v>0</v>
      </c>
      <c r="V52" s="113">
        <v>0</v>
      </c>
      <c r="W52" s="113">
        <v>0</v>
      </c>
      <c r="X52" s="113">
        <v>0</v>
      </c>
      <c r="Y52" s="116">
        <f t="shared" si="12"/>
        <v>0</v>
      </c>
      <c r="Z52" s="39">
        <f t="shared" si="10"/>
        <v>0</v>
      </c>
      <c r="AA52" s="154" t="s">
        <v>1111</v>
      </c>
      <c r="AB52" s="32" t="s">
        <v>419</v>
      </c>
    </row>
    <row r="53" spans="1:28" ht="47.25" x14ac:dyDescent="0.25">
      <c r="A53" s="112">
        <v>16</v>
      </c>
      <c r="B53" s="113" t="s">
        <v>548</v>
      </c>
      <c r="C53" s="113" t="s">
        <v>549</v>
      </c>
      <c r="D53" s="114" t="s">
        <v>592</v>
      </c>
      <c r="E53" s="113">
        <v>10</v>
      </c>
      <c r="F53" s="113" t="s">
        <v>593</v>
      </c>
      <c r="G53" s="113" t="s">
        <v>594</v>
      </c>
      <c r="H53" s="113">
        <v>21</v>
      </c>
      <c r="I53" s="113" t="s">
        <v>549</v>
      </c>
      <c r="J53" s="113" t="s">
        <v>127</v>
      </c>
      <c r="K53" s="113" t="s">
        <v>588</v>
      </c>
      <c r="L53" s="154">
        <v>47</v>
      </c>
      <c r="M53" s="154">
        <v>0</v>
      </c>
      <c r="N53" s="154">
        <v>11</v>
      </c>
      <c r="O53" s="130">
        <v>0</v>
      </c>
      <c r="P53" s="130">
        <v>0</v>
      </c>
      <c r="Q53" s="130">
        <v>0</v>
      </c>
      <c r="R53" s="129">
        <f t="shared" si="11"/>
        <v>0</v>
      </c>
      <c r="S53" s="129">
        <v>0.26</v>
      </c>
      <c r="T53" s="39">
        <f t="shared" si="9"/>
        <v>0.26</v>
      </c>
      <c r="U53" s="113">
        <v>0</v>
      </c>
      <c r="V53" s="113">
        <v>0</v>
      </c>
      <c r="W53" s="113">
        <v>0</v>
      </c>
      <c r="X53" s="113">
        <v>0</v>
      </c>
      <c r="Y53" s="116">
        <f t="shared" si="12"/>
        <v>0</v>
      </c>
      <c r="Z53" s="39">
        <f t="shared" si="10"/>
        <v>0</v>
      </c>
      <c r="AA53" s="154" t="s">
        <v>1111</v>
      </c>
      <c r="AB53" s="32" t="s">
        <v>419</v>
      </c>
    </row>
    <row r="54" spans="1:28" ht="47.25" x14ac:dyDescent="0.25">
      <c r="A54" s="112">
        <v>17</v>
      </c>
      <c r="B54" s="113" t="s">
        <v>548</v>
      </c>
      <c r="C54" s="113" t="s">
        <v>549</v>
      </c>
      <c r="D54" s="114" t="s">
        <v>595</v>
      </c>
      <c r="E54" s="113">
        <v>10</v>
      </c>
      <c r="F54" s="113" t="s">
        <v>596</v>
      </c>
      <c r="G54" s="113" t="s">
        <v>597</v>
      </c>
      <c r="H54" s="113">
        <v>21</v>
      </c>
      <c r="I54" s="113" t="s">
        <v>549</v>
      </c>
      <c r="J54" s="113" t="s">
        <v>127</v>
      </c>
      <c r="K54" s="113" t="s">
        <v>588</v>
      </c>
      <c r="L54" s="154">
        <v>47</v>
      </c>
      <c r="M54" s="154">
        <v>0</v>
      </c>
      <c r="N54" s="154">
        <v>11</v>
      </c>
      <c r="O54" s="130">
        <v>0</v>
      </c>
      <c r="P54" s="130">
        <v>0</v>
      </c>
      <c r="Q54" s="130">
        <v>0</v>
      </c>
      <c r="R54" s="129">
        <f t="shared" si="11"/>
        <v>0</v>
      </c>
      <c r="S54" s="129">
        <v>0.18</v>
      </c>
      <c r="T54" s="39">
        <f t="shared" si="9"/>
        <v>0.18</v>
      </c>
      <c r="U54" s="113">
        <v>0</v>
      </c>
      <c r="V54" s="113">
        <v>0</v>
      </c>
      <c r="W54" s="113">
        <v>0</v>
      </c>
      <c r="X54" s="113">
        <v>0</v>
      </c>
      <c r="Y54" s="116">
        <f t="shared" si="12"/>
        <v>0</v>
      </c>
      <c r="Z54" s="39">
        <f t="shared" si="10"/>
        <v>0</v>
      </c>
      <c r="AA54" s="154" t="s">
        <v>1111</v>
      </c>
      <c r="AB54" s="32" t="s">
        <v>419</v>
      </c>
    </row>
    <row r="55" spans="1:28" ht="33.75" customHeight="1" x14ac:dyDescent="0.25">
      <c r="A55" s="23"/>
      <c r="B55" s="23"/>
      <c r="C55" s="23"/>
      <c r="D55" s="23" t="s">
        <v>16</v>
      </c>
      <c r="E55" s="23"/>
      <c r="F55" s="23"/>
      <c r="G55" s="23"/>
      <c r="H55" s="23"/>
      <c r="I55" s="23"/>
      <c r="J55" s="23"/>
      <c r="K55" s="23"/>
      <c r="L55" s="23"/>
      <c r="M55" s="23"/>
      <c r="N55" s="23"/>
      <c r="O55" s="103">
        <f t="shared" ref="O55:Z55" si="13">SUM(O38:O54)</f>
        <v>0</v>
      </c>
      <c r="P55" s="103">
        <f t="shared" si="13"/>
        <v>0</v>
      </c>
      <c r="Q55" s="103">
        <f t="shared" si="13"/>
        <v>0</v>
      </c>
      <c r="R55" s="103">
        <f t="shared" si="13"/>
        <v>0</v>
      </c>
      <c r="S55" s="103">
        <f t="shared" si="13"/>
        <v>47.219999999999992</v>
      </c>
      <c r="T55" s="103">
        <f t="shared" si="13"/>
        <v>47.219999999999992</v>
      </c>
      <c r="U55" s="23">
        <f t="shared" si="13"/>
        <v>0</v>
      </c>
      <c r="V55" s="23">
        <f t="shared" si="13"/>
        <v>0</v>
      </c>
      <c r="W55" s="23">
        <f t="shared" si="13"/>
        <v>0</v>
      </c>
      <c r="X55" s="23">
        <f t="shared" si="13"/>
        <v>0</v>
      </c>
      <c r="Y55" s="23">
        <f t="shared" si="13"/>
        <v>0</v>
      </c>
      <c r="Z55" s="103">
        <f t="shared" si="13"/>
        <v>0</v>
      </c>
      <c r="AA55" s="23"/>
      <c r="AB55" s="23"/>
    </row>
    <row r="56" spans="1:28" x14ac:dyDescent="0.25">
      <c r="A56" s="12" t="s">
        <v>599</v>
      </c>
      <c r="B56" s="12"/>
      <c r="C56" s="12"/>
      <c r="D56" s="49"/>
      <c r="E56" s="12"/>
      <c r="F56" s="12"/>
      <c r="G56" s="12"/>
      <c r="H56" s="12"/>
      <c r="I56" s="12"/>
      <c r="J56" s="12"/>
      <c r="K56" s="12"/>
      <c r="L56" s="50"/>
      <c r="M56" s="50"/>
      <c r="N56" s="50"/>
      <c r="O56" s="51"/>
      <c r="P56" s="51"/>
      <c r="Q56" s="52"/>
      <c r="R56" s="52"/>
      <c r="S56" s="52"/>
      <c r="T56" s="175"/>
      <c r="U56" s="53"/>
      <c r="V56" s="12"/>
      <c r="W56" s="12"/>
      <c r="X56" s="12"/>
      <c r="Y56" s="54"/>
      <c r="Z56" s="54"/>
      <c r="AA56" s="55"/>
      <c r="AB56" s="50"/>
    </row>
    <row r="57" spans="1:28" ht="31.5" x14ac:dyDescent="0.25">
      <c r="A57" s="32">
        <v>1</v>
      </c>
      <c r="B57" s="78" t="s">
        <v>511</v>
      </c>
      <c r="C57" s="78" t="s">
        <v>512</v>
      </c>
      <c r="D57" s="67" t="s">
        <v>1138</v>
      </c>
      <c r="E57" s="78">
        <v>10</v>
      </c>
      <c r="F57" s="78" t="s">
        <v>513</v>
      </c>
      <c r="G57" s="81" t="s">
        <v>514</v>
      </c>
      <c r="H57" s="78">
        <v>21</v>
      </c>
      <c r="I57" s="78" t="s">
        <v>512</v>
      </c>
      <c r="J57" s="78" t="s">
        <v>127</v>
      </c>
      <c r="K57" s="78" t="s">
        <v>515</v>
      </c>
      <c r="L57" s="78"/>
      <c r="M57" s="78"/>
      <c r="N57" s="78">
        <v>20</v>
      </c>
      <c r="O57" s="78">
        <v>0</v>
      </c>
      <c r="P57" s="22">
        <f>R57*0.5</f>
        <v>0.15</v>
      </c>
      <c r="Q57" s="22">
        <f>R57*0.5</f>
        <v>0.15</v>
      </c>
      <c r="R57" s="39">
        <v>0.3</v>
      </c>
      <c r="S57" s="39">
        <v>0</v>
      </c>
      <c r="T57" s="39">
        <f t="shared" ref="T57:T75" si="14">S57+R57</f>
        <v>0.3</v>
      </c>
      <c r="U57" s="78">
        <v>0</v>
      </c>
      <c r="V57" s="78">
        <v>0</v>
      </c>
      <c r="W57" s="78">
        <v>0</v>
      </c>
      <c r="X57" s="78">
        <v>0</v>
      </c>
      <c r="Y57" s="38">
        <f t="shared" ref="Y57:Y75" si="15">SUM(U57:X57)</f>
        <v>0</v>
      </c>
      <c r="Z57" s="39">
        <f t="shared" ref="Z57:Z75" si="16">Y57/382</f>
        <v>0</v>
      </c>
      <c r="AA57" s="78" t="s">
        <v>154</v>
      </c>
      <c r="AB57" s="32"/>
    </row>
    <row r="58" spans="1:28" ht="31.5" x14ac:dyDescent="0.25">
      <c r="A58" s="32">
        <v>2</v>
      </c>
      <c r="B58" s="78" t="s">
        <v>511</v>
      </c>
      <c r="C58" s="78" t="s">
        <v>512</v>
      </c>
      <c r="D58" s="71" t="s">
        <v>1139</v>
      </c>
      <c r="E58" s="78">
        <v>10</v>
      </c>
      <c r="F58" s="78" t="s">
        <v>516</v>
      </c>
      <c r="G58" s="78" t="s">
        <v>517</v>
      </c>
      <c r="H58" s="78">
        <v>21</v>
      </c>
      <c r="I58" s="78" t="s">
        <v>512</v>
      </c>
      <c r="J58" s="78" t="s">
        <v>127</v>
      </c>
      <c r="K58" s="78" t="s">
        <v>518</v>
      </c>
      <c r="L58" s="71"/>
      <c r="M58" s="71"/>
      <c r="N58" s="78">
        <v>30</v>
      </c>
      <c r="O58" s="78">
        <v>0</v>
      </c>
      <c r="P58" s="22">
        <f>R58*0.5</f>
        <v>0.2</v>
      </c>
      <c r="Q58" s="22">
        <f>R58*0.5</f>
        <v>0.2</v>
      </c>
      <c r="R58" s="39">
        <v>0.4</v>
      </c>
      <c r="S58" s="39">
        <v>0</v>
      </c>
      <c r="T58" s="39">
        <f t="shared" si="14"/>
        <v>0.4</v>
      </c>
      <c r="U58" s="78">
        <v>0</v>
      </c>
      <c r="V58" s="78">
        <v>0</v>
      </c>
      <c r="W58" s="78">
        <v>0</v>
      </c>
      <c r="X58" s="78">
        <v>0</v>
      </c>
      <c r="Y58" s="78">
        <f t="shared" si="15"/>
        <v>0</v>
      </c>
      <c r="Z58" s="39">
        <f t="shared" si="16"/>
        <v>0</v>
      </c>
      <c r="AA58" s="78" t="s">
        <v>154</v>
      </c>
      <c r="AB58" s="45"/>
    </row>
    <row r="59" spans="1:28" ht="31.5" x14ac:dyDescent="0.25">
      <c r="A59" s="32">
        <v>3</v>
      </c>
      <c r="B59" s="78" t="s">
        <v>511</v>
      </c>
      <c r="C59" s="78" t="s">
        <v>512</v>
      </c>
      <c r="D59" s="71" t="s">
        <v>691</v>
      </c>
      <c r="E59" s="78">
        <v>10</v>
      </c>
      <c r="F59" s="78" t="s">
        <v>519</v>
      </c>
      <c r="G59" s="21" t="s">
        <v>692</v>
      </c>
      <c r="H59" s="78">
        <v>21</v>
      </c>
      <c r="I59" s="78" t="s">
        <v>512</v>
      </c>
      <c r="J59" s="78" t="s">
        <v>127</v>
      </c>
      <c r="K59" s="78" t="s">
        <v>520</v>
      </c>
      <c r="L59" s="71"/>
      <c r="M59" s="71"/>
      <c r="N59" s="78">
        <v>30</v>
      </c>
      <c r="O59" s="78">
        <v>0</v>
      </c>
      <c r="P59" s="22">
        <f>R59*0.5</f>
        <v>0.53500000000000003</v>
      </c>
      <c r="Q59" s="22">
        <f>R59*0.5</f>
        <v>0.53500000000000003</v>
      </c>
      <c r="R59" s="39">
        <v>1.07</v>
      </c>
      <c r="S59" s="39">
        <v>0</v>
      </c>
      <c r="T59" s="39">
        <f t="shared" si="14"/>
        <v>1.07</v>
      </c>
      <c r="U59" s="78">
        <v>0</v>
      </c>
      <c r="V59" s="78">
        <v>0</v>
      </c>
      <c r="W59" s="78">
        <v>0</v>
      </c>
      <c r="X59" s="78">
        <v>0</v>
      </c>
      <c r="Y59" s="78">
        <f t="shared" si="15"/>
        <v>0</v>
      </c>
      <c r="Z59" s="39">
        <f t="shared" si="16"/>
        <v>0</v>
      </c>
      <c r="AA59" s="78" t="s">
        <v>154</v>
      </c>
      <c r="AB59" s="45"/>
    </row>
    <row r="60" spans="1:28" ht="31.5" x14ac:dyDescent="0.25">
      <c r="A60" s="32">
        <v>4</v>
      </c>
      <c r="B60" s="78" t="s">
        <v>511</v>
      </c>
      <c r="C60" s="78" t="s">
        <v>512</v>
      </c>
      <c r="D60" s="71" t="s">
        <v>693</v>
      </c>
      <c r="E60" s="78">
        <v>10</v>
      </c>
      <c r="F60" s="78" t="s">
        <v>519</v>
      </c>
      <c r="G60" s="21" t="s">
        <v>694</v>
      </c>
      <c r="H60" s="78">
        <v>21</v>
      </c>
      <c r="I60" s="78" t="s">
        <v>512</v>
      </c>
      <c r="J60" s="78" t="s">
        <v>127</v>
      </c>
      <c r="K60" s="78" t="s">
        <v>695</v>
      </c>
      <c r="L60" s="71"/>
      <c r="M60" s="71"/>
      <c r="N60" s="78">
        <v>30</v>
      </c>
      <c r="O60" s="78">
        <v>0</v>
      </c>
      <c r="P60" s="22">
        <f>R60*0.5</f>
        <v>0.4</v>
      </c>
      <c r="Q60" s="22">
        <f>R60*0.5</f>
        <v>0.4</v>
      </c>
      <c r="R60" s="39">
        <v>0.8</v>
      </c>
      <c r="S60" s="39">
        <v>0</v>
      </c>
      <c r="T60" s="39">
        <f t="shared" si="14"/>
        <v>0.8</v>
      </c>
      <c r="U60" s="78">
        <v>0</v>
      </c>
      <c r="V60" s="78">
        <v>0</v>
      </c>
      <c r="W60" s="78">
        <v>0</v>
      </c>
      <c r="X60" s="78">
        <v>0</v>
      </c>
      <c r="Y60" s="78">
        <f t="shared" si="15"/>
        <v>0</v>
      </c>
      <c r="Z60" s="39">
        <f t="shared" si="16"/>
        <v>0</v>
      </c>
      <c r="AA60" s="78" t="s">
        <v>154</v>
      </c>
      <c r="AB60" s="45"/>
    </row>
    <row r="61" spans="1:28" ht="47.25" x14ac:dyDescent="0.25">
      <c r="A61" s="32">
        <v>5</v>
      </c>
      <c r="B61" s="78" t="s">
        <v>521</v>
      </c>
      <c r="C61" s="78" t="s">
        <v>522</v>
      </c>
      <c r="D61" s="71" t="s">
        <v>1140</v>
      </c>
      <c r="E61" s="78">
        <v>10</v>
      </c>
      <c r="F61" s="78" t="s">
        <v>523</v>
      </c>
      <c r="G61" s="21" t="s">
        <v>524</v>
      </c>
      <c r="H61" s="78">
        <v>21</v>
      </c>
      <c r="I61" s="78" t="s">
        <v>522</v>
      </c>
      <c r="J61" s="78" t="s">
        <v>127</v>
      </c>
      <c r="K61" s="78" t="s">
        <v>525</v>
      </c>
      <c r="L61" s="71"/>
      <c r="M61" s="71"/>
      <c r="N61" s="78">
        <v>20</v>
      </c>
      <c r="O61" s="78">
        <v>0</v>
      </c>
      <c r="P61" s="22">
        <f t="shared" ref="P61" si="17">R61*0.5</f>
        <v>1.1000000000000001</v>
      </c>
      <c r="Q61" s="22">
        <f t="shared" ref="Q61:Q75" si="18">R61*0.5</f>
        <v>1.1000000000000001</v>
      </c>
      <c r="R61" s="39">
        <v>2.2000000000000002</v>
      </c>
      <c r="S61" s="39">
        <v>0</v>
      </c>
      <c r="T61" s="39">
        <f t="shared" si="14"/>
        <v>2.2000000000000002</v>
      </c>
      <c r="U61" s="78">
        <v>0</v>
      </c>
      <c r="V61" s="78">
        <v>0</v>
      </c>
      <c r="W61" s="78">
        <v>0</v>
      </c>
      <c r="X61" s="78">
        <v>0</v>
      </c>
      <c r="Y61" s="78">
        <f t="shared" si="15"/>
        <v>0</v>
      </c>
      <c r="Z61" s="39">
        <f t="shared" si="16"/>
        <v>0</v>
      </c>
      <c r="AA61" s="78" t="s">
        <v>154</v>
      </c>
      <c r="AB61" s="45"/>
    </row>
    <row r="62" spans="1:28" ht="47.25" x14ac:dyDescent="0.25">
      <c r="A62" s="32">
        <v>6</v>
      </c>
      <c r="B62" s="78" t="s">
        <v>521</v>
      </c>
      <c r="C62" s="78" t="s">
        <v>522</v>
      </c>
      <c r="D62" s="71" t="s">
        <v>696</v>
      </c>
      <c r="E62" s="78">
        <v>10</v>
      </c>
      <c r="F62" s="78" t="s">
        <v>526</v>
      </c>
      <c r="G62" s="21" t="s">
        <v>697</v>
      </c>
      <c r="H62" s="78">
        <v>21</v>
      </c>
      <c r="I62" s="78" t="s">
        <v>522</v>
      </c>
      <c r="J62" s="78" t="s">
        <v>127</v>
      </c>
      <c r="K62" s="78" t="s">
        <v>527</v>
      </c>
      <c r="L62" s="71"/>
      <c r="M62" s="71"/>
      <c r="N62" s="78">
        <v>20</v>
      </c>
      <c r="O62" s="78">
        <v>0</v>
      </c>
      <c r="P62" s="22">
        <f t="shared" ref="P62:P72" si="19">R62*0.5</f>
        <v>0.21</v>
      </c>
      <c r="Q62" s="22">
        <f t="shared" si="18"/>
        <v>0.21</v>
      </c>
      <c r="R62" s="39">
        <v>0.42</v>
      </c>
      <c r="S62" s="39">
        <v>0</v>
      </c>
      <c r="T62" s="39">
        <f t="shared" si="14"/>
        <v>0.42</v>
      </c>
      <c r="U62" s="78">
        <v>0</v>
      </c>
      <c r="V62" s="78">
        <v>0</v>
      </c>
      <c r="W62" s="78">
        <v>0</v>
      </c>
      <c r="X62" s="78">
        <v>0</v>
      </c>
      <c r="Y62" s="78">
        <f t="shared" si="15"/>
        <v>0</v>
      </c>
      <c r="Z62" s="39">
        <f t="shared" si="16"/>
        <v>0</v>
      </c>
      <c r="AA62" s="78" t="s">
        <v>154</v>
      </c>
      <c r="AB62" s="45"/>
    </row>
    <row r="63" spans="1:28" ht="47.25" x14ac:dyDescent="0.25">
      <c r="A63" s="32">
        <v>7</v>
      </c>
      <c r="B63" s="78" t="s">
        <v>521</v>
      </c>
      <c r="C63" s="78" t="s">
        <v>522</v>
      </c>
      <c r="D63" s="71" t="s">
        <v>698</v>
      </c>
      <c r="E63" s="78">
        <v>10</v>
      </c>
      <c r="F63" s="78" t="s">
        <v>526</v>
      </c>
      <c r="G63" s="16" t="s">
        <v>699</v>
      </c>
      <c r="H63" s="78">
        <v>21</v>
      </c>
      <c r="I63" s="78" t="s">
        <v>522</v>
      </c>
      <c r="J63" s="78" t="s">
        <v>127</v>
      </c>
      <c r="K63" s="78" t="s">
        <v>700</v>
      </c>
      <c r="L63" s="71"/>
      <c r="M63" s="71"/>
      <c r="N63" s="78">
        <v>20</v>
      </c>
      <c r="O63" s="78">
        <v>0</v>
      </c>
      <c r="P63" s="22">
        <f t="shared" si="19"/>
        <v>3.4</v>
      </c>
      <c r="Q63" s="22">
        <f t="shared" si="18"/>
        <v>3.4</v>
      </c>
      <c r="R63" s="39">
        <v>6.8</v>
      </c>
      <c r="S63" s="39">
        <v>0</v>
      </c>
      <c r="T63" s="39">
        <f t="shared" si="14"/>
        <v>6.8</v>
      </c>
      <c r="U63" s="78">
        <v>0</v>
      </c>
      <c r="V63" s="78">
        <v>0</v>
      </c>
      <c r="W63" s="78">
        <v>0</v>
      </c>
      <c r="X63" s="78">
        <v>0</v>
      </c>
      <c r="Y63" s="78">
        <f t="shared" si="15"/>
        <v>0</v>
      </c>
      <c r="Z63" s="39">
        <f t="shared" si="16"/>
        <v>0</v>
      </c>
      <c r="AA63" s="78" t="s">
        <v>154</v>
      </c>
      <c r="AB63" s="45"/>
    </row>
    <row r="64" spans="1:28" ht="47.25" x14ac:dyDescent="0.25">
      <c r="A64" s="32">
        <v>8</v>
      </c>
      <c r="B64" s="78" t="s">
        <v>521</v>
      </c>
      <c r="C64" s="78" t="s">
        <v>522</v>
      </c>
      <c r="D64" s="71" t="s">
        <v>1141</v>
      </c>
      <c r="E64" s="78">
        <v>10</v>
      </c>
      <c r="F64" s="78" t="s">
        <v>528</v>
      </c>
      <c r="G64" s="16" t="s">
        <v>529</v>
      </c>
      <c r="H64" s="78">
        <v>21</v>
      </c>
      <c r="I64" s="78" t="s">
        <v>522</v>
      </c>
      <c r="J64" s="78" t="s">
        <v>127</v>
      </c>
      <c r="K64" s="78" t="s">
        <v>530</v>
      </c>
      <c r="L64" s="71"/>
      <c r="M64" s="71"/>
      <c r="N64" s="78">
        <v>20</v>
      </c>
      <c r="O64" s="78">
        <v>0</v>
      </c>
      <c r="P64" s="22">
        <f t="shared" si="19"/>
        <v>0.95</v>
      </c>
      <c r="Q64" s="22">
        <f t="shared" si="18"/>
        <v>0.95</v>
      </c>
      <c r="R64" s="39">
        <v>1.9</v>
      </c>
      <c r="S64" s="39">
        <v>0</v>
      </c>
      <c r="T64" s="39">
        <f t="shared" si="14"/>
        <v>1.9</v>
      </c>
      <c r="U64" s="78">
        <v>0</v>
      </c>
      <c r="V64" s="78">
        <v>0</v>
      </c>
      <c r="W64" s="78">
        <v>0</v>
      </c>
      <c r="X64" s="78">
        <v>0</v>
      </c>
      <c r="Y64" s="78">
        <f t="shared" si="15"/>
        <v>0</v>
      </c>
      <c r="Z64" s="39">
        <f t="shared" si="16"/>
        <v>0</v>
      </c>
      <c r="AA64" s="78" t="s">
        <v>154</v>
      </c>
      <c r="AB64" s="45"/>
    </row>
    <row r="65" spans="1:28" ht="47.25" x14ac:dyDescent="0.25">
      <c r="A65" s="32">
        <v>9</v>
      </c>
      <c r="B65" s="78" t="s">
        <v>521</v>
      </c>
      <c r="C65" s="78" t="s">
        <v>522</v>
      </c>
      <c r="D65" s="71" t="s">
        <v>1142</v>
      </c>
      <c r="E65" s="78">
        <v>10</v>
      </c>
      <c r="F65" s="78" t="s">
        <v>531</v>
      </c>
      <c r="G65" s="16" t="s">
        <v>532</v>
      </c>
      <c r="H65" s="78">
        <v>21</v>
      </c>
      <c r="I65" s="78" t="s">
        <v>522</v>
      </c>
      <c r="J65" s="78" t="s">
        <v>127</v>
      </c>
      <c r="K65" s="78" t="s">
        <v>533</v>
      </c>
      <c r="L65" s="71"/>
      <c r="M65" s="71"/>
      <c r="N65" s="78">
        <v>25</v>
      </c>
      <c r="O65" s="78">
        <v>0</v>
      </c>
      <c r="P65" s="22">
        <f t="shared" si="19"/>
        <v>1.05</v>
      </c>
      <c r="Q65" s="22">
        <f t="shared" si="18"/>
        <v>1.05</v>
      </c>
      <c r="R65" s="39">
        <v>2.1</v>
      </c>
      <c r="S65" s="39">
        <v>0</v>
      </c>
      <c r="T65" s="39">
        <f t="shared" si="14"/>
        <v>2.1</v>
      </c>
      <c r="U65" s="78">
        <v>0</v>
      </c>
      <c r="V65" s="78">
        <v>0</v>
      </c>
      <c r="W65" s="78">
        <v>0</v>
      </c>
      <c r="X65" s="78">
        <v>0</v>
      </c>
      <c r="Y65" s="78">
        <f t="shared" si="15"/>
        <v>0</v>
      </c>
      <c r="Z65" s="39">
        <f t="shared" si="16"/>
        <v>0</v>
      </c>
      <c r="AA65" s="78" t="s">
        <v>154</v>
      </c>
      <c r="AB65" s="45"/>
    </row>
    <row r="66" spans="1:28" ht="47.25" x14ac:dyDescent="0.25">
      <c r="A66" s="32">
        <v>10</v>
      </c>
      <c r="B66" s="71" t="s">
        <v>534</v>
      </c>
      <c r="C66" s="78" t="s">
        <v>535</v>
      </c>
      <c r="D66" s="71" t="s">
        <v>1143</v>
      </c>
      <c r="E66" s="78">
        <v>10</v>
      </c>
      <c r="F66" s="78" t="s">
        <v>536</v>
      </c>
      <c r="G66" s="68" t="s">
        <v>537</v>
      </c>
      <c r="H66" s="78">
        <v>21</v>
      </c>
      <c r="I66" s="78" t="s">
        <v>535</v>
      </c>
      <c r="J66" s="78" t="s">
        <v>127</v>
      </c>
      <c r="K66" s="78" t="s">
        <v>538</v>
      </c>
      <c r="L66" s="71"/>
      <c r="M66" s="71"/>
      <c r="N66" s="78">
        <v>10</v>
      </c>
      <c r="O66" s="78">
        <v>0</v>
      </c>
      <c r="P66" s="22">
        <f t="shared" si="19"/>
        <v>2</v>
      </c>
      <c r="Q66" s="22">
        <f t="shared" si="18"/>
        <v>2</v>
      </c>
      <c r="R66" s="39">
        <v>4</v>
      </c>
      <c r="S66" s="39">
        <v>0</v>
      </c>
      <c r="T66" s="39">
        <f t="shared" si="14"/>
        <v>4</v>
      </c>
      <c r="U66" s="78">
        <v>0</v>
      </c>
      <c r="V66" s="78">
        <v>0</v>
      </c>
      <c r="W66" s="78">
        <v>0</v>
      </c>
      <c r="X66" s="78">
        <v>0</v>
      </c>
      <c r="Y66" s="78">
        <f t="shared" si="15"/>
        <v>0</v>
      </c>
      <c r="Z66" s="39">
        <f t="shared" si="16"/>
        <v>0</v>
      </c>
      <c r="AA66" s="78" t="s">
        <v>237</v>
      </c>
      <c r="AB66" s="45"/>
    </row>
    <row r="67" spans="1:28" ht="47.25" x14ac:dyDescent="0.25">
      <c r="A67" s="32">
        <v>11</v>
      </c>
      <c r="B67" s="71" t="s">
        <v>534</v>
      </c>
      <c r="C67" s="78" t="s">
        <v>535</v>
      </c>
      <c r="D67" s="71" t="s">
        <v>701</v>
      </c>
      <c r="E67" s="78">
        <v>10</v>
      </c>
      <c r="F67" s="78" t="s">
        <v>539</v>
      </c>
      <c r="G67" s="68" t="s">
        <v>702</v>
      </c>
      <c r="H67" s="78">
        <v>21</v>
      </c>
      <c r="I67" s="78" t="s">
        <v>535</v>
      </c>
      <c r="J67" s="78" t="s">
        <v>127</v>
      </c>
      <c r="K67" s="78" t="s">
        <v>703</v>
      </c>
      <c r="L67" s="71"/>
      <c r="M67" s="71"/>
      <c r="N67" s="78">
        <v>10</v>
      </c>
      <c r="O67" s="78">
        <v>0</v>
      </c>
      <c r="P67" s="22">
        <f t="shared" si="19"/>
        <v>0.3</v>
      </c>
      <c r="Q67" s="22">
        <f t="shared" si="18"/>
        <v>0.3</v>
      </c>
      <c r="R67" s="39">
        <v>0.6</v>
      </c>
      <c r="S67" s="39">
        <v>0</v>
      </c>
      <c r="T67" s="39">
        <f t="shared" si="14"/>
        <v>0.6</v>
      </c>
      <c r="U67" s="78">
        <v>0</v>
      </c>
      <c r="V67" s="78">
        <v>0</v>
      </c>
      <c r="W67" s="78">
        <v>0</v>
      </c>
      <c r="X67" s="78">
        <v>0</v>
      </c>
      <c r="Y67" s="78">
        <f t="shared" si="15"/>
        <v>0</v>
      </c>
      <c r="Z67" s="39">
        <f t="shared" si="16"/>
        <v>0</v>
      </c>
      <c r="AA67" s="78" t="s">
        <v>237</v>
      </c>
      <c r="AB67" s="45"/>
    </row>
    <row r="68" spans="1:28" ht="47.25" x14ac:dyDescent="0.25">
      <c r="A68" s="32">
        <v>12</v>
      </c>
      <c r="B68" s="71" t="s">
        <v>534</v>
      </c>
      <c r="C68" s="78" t="s">
        <v>535</v>
      </c>
      <c r="D68" s="71" t="s">
        <v>704</v>
      </c>
      <c r="E68" s="78">
        <v>10</v>
      </c>
      <c r="F68" s="78" t="s">
        <v>539</v>
      </c>
      <c r="G68" s="68" t="s">
        <v>705</v>
      </c>
      <c r="H68" s="78">
        <v>21</v>
      </c>
      <c r="I68" s="78" t="s">
        <v>535</v>
      </c>
      <c r="J68" s="78" t="s">
        <v>127</v>
      </c>
      <c r="K68" s="78" t="s">
        <v>706</v>
      </c>
      <c r="L68" s="71"/>
      <c r="M68" s="71"/>
      <c r="N68" s="78">
        <v>10</v>
      </c>
      <c r="O68" s="78">
        <v>0</v>
      </c>
      <c r="P68" s="22">
        <f t="shared" si="19"/>
        <v>0.2</v>
      </c>
      <c r="Q68" s="22">
        <f t="shared" si="18"/>
        <v>0.2</v>
      </c>
      <c r="R68" s="39">
        <v>0.4</v>
      </c>
      <c r="S68" s="39">
        <v>0</v>
      </c>
      <c r="T68" s="39">
        <f t="shared" si="14"/>
        <v>0.4</v>
      </c>
      <c r="U68" s="78">
        <v>0</v>
      </c>
      <c r="V68" s="78">
        <v>0</v>
      </c>
      <c r="W68" s="78">
        <v>0</v>
      </c>
      <c r="X68" s="78">
        <v>0</v>
      </c>
      <c r="Y68" s="78">
        <f t="shared" si="15"/>
        <v>0</v>
      </c>
      <c r="Z68" s="39">
        <f t="shared" si="16"/>
        <v>0</v>
      </c>
      <c r="AA68" s="78" t="s">
        <v>237</v>
      </c>
      <c r="AB68" s="45"/>
    </row>
    <row r="69" spans="1:28" ht="47.25" x14ac:dyDescent="0.25">
      <c r="A69" s="32">
        <v>13</v>
      </c>
      <c r="B69" s="71" t="s">
        <v>534</v>
      </c>
      <c r="C69" s="78" t="s">
        <v>535</v>
      </c>
      <c r="D69" s="71" t="s">
        <v>707</v>
      </c>
      <c r="E69" s="78">
        <v>10</v>
      </c>
      <c r="F69" s="78" t="s">
        <v>539</v>
      </c>
      <c r="G69" s="68" t="s">
        <v>708</v>
      </c>
      <c r="H69" s="78">
        <v>21</v>
      </c>
      <c r="I69" s="78" t="s">
        <v>535</v>
      </c>
      <c r="J69" s="78" t="s">
        <v>127</v>
      </c>
      <c r="K69" s="78" t="s">
        <v>540</v>
      </c>
      <c r="L69" s="71"/>
      <c r="M69" s="71"/>
      <c r="N69" s="78">
        <v>10</v>
      </c>
      <c r="O69" s="78">
        <v>0</v>
      </c>
      <c r="P69" s="22">
        <f t="shared" si="19"/>
        <v>0.2</v>
      </c>
      <c r="Q69" s="22">
        <f t="shared" si="18"/>
        <v>0.2</v>
      </c>
      <c r="R69" s="39">
        <v>0.4</v>
      </c>
      <c r="S69" s="39">
        <v>0</v>
      </c>
      <c r="T69" s="39">
        <f t="shared" si="14"/>
        <v>0.4</v>
      </c>
      <c r="U69" s="78">
        <v>0</v>
      </c>
      <c r="V69" s="78">
        <v>0</v>
      </c>
      <c r="W69" s="78">
        <v>0</v>
      </c>
      <c r="X69" s="78">
        <v>0</v>
      </c>
      <c r="Y69" s="78">
        <f t="shared" si="15"/>
        <v>0</v>
      </c>
      <c r="Z69" s="39">
        <f t="shared" si="16"/>
        <v>0</v>
      </c>
      <c r="AA69" s="78" t="s">
        <v>237</v>
      </c>
      <c r="AB69" s="45"/>
    </row>
    <row r="70" spans="1:28" ht="47.25" x14ac:dyDescent="0.25">
      <c r="A70" s="32">
        <v>14</v>
      </c>
      <c r="B70" s="71" t="s">
        <v>534</v>
      </c>
      <c r="C70" s="78" t="s">
        <v>535</v>
      </c>
      <c r="D70" s="71" t="s">
        <v>1144</v>
      </c>
      <c r="E70" s="78">
        <v>10</v>
      </c>
      <c r="F70" s="78" t="s">
        <v>541</v>
      </c>
      <c r="G70" s="68" t="s">
        <v>542</v>
      </c>
      <c r="H70" s="78">
        <v>21</v>
      </c>
      <c r="I70" s="78" t="s">
        <v>535</v>
      </c>
      <c r="J70" s="78" t="s">
        <v>127</v>
      </c>
      <c r="K70" s="78" t="s">
        <v>543</v>
      </c>
      <c r="L70" s="71"/>
      <c r="M70" s="71"/>
      <c r="N70" s="78">
        <v>30</v>
      </c>
      <c r="O70" s="78">
        <v>0</v>
      </c>
      <c r="P70" s="22">
        <f t="shared" si="19"/>
        <v>0.4</v>
      </c>
      <c r="Q70" s="22">
        <f t="shared" si="18"/>
        <v>0.4</v>
      </c>
      <c r="R70" s="39">
        <v>0.8</v>
      </c>
      <c r="S70" s="39">
        <v>0</v>
      </c>
      <c r="T70" s="39">
        <f t="shared" si="14"/>
        <v>0.8</v>
      </c>
      <c r="U70" s="78">
        <v>0</v>
      </c>
      <c r="V70" s="78">
        <v>0</v>
      </c>
      <c r="W70" s="78">
        <v>0</v>
      </c>
      <c r="X70" s="78">
        <v>0</v>
      </c>
      <c r="Y70" s="78">
        <f t="shared" si="15"/>
        <v>0</v>
      </c>
      <c r="Z70" s="39">
        <f t="shared" si="16"/>
        <v>0</v>
      </c>
      <c r="AA70" s="78" t="s">
        <v>237</v>
      </c>
      <c r="AB70" s="45"/>
    </row>
    <row r="71" spans="1:28" ht="54" customHeight="1" x14ac:dyDescent="0.25">
      <c r="A71" s="32">
        <v>15</v>
      </c>
      <c r="B71" s="71" t="s">
        <v>534</v>
      </c>
      <c r="C71" s="78" t="s">
        <v>535</v>
      </c>
      <c r="D71" s="71" t="s">
        <v>709</v>
      </c>
      <c r="E71" s="78">
        <v>10</v>
      </c>
      <c r="F71" s="78" t="s">
        <v>544</v>
      </c>
      <c r="G71" s="68" t="s">
        <v>710</v>
      </c>
      <c r="H71" s="78">
        <v>21</v>
      </c>
      <c r="I71" s="78" t="s">
        <v>535</v>
      </c>
      <c r="J71" s="78" t="s">
        <v>127</v>
      </c>
      <c r="K71" s="78" t="s">
        <v>545</v>
      </c>
      <c r="L71" s="71"/>
      <c r="M71" s="71"/>
      <c r="N71" s="78">
        <v>25</v>
      </c>
      <c r="O71" s="78">
        <v>0</v>
      </c>
      <c r="P71" s="22">
        <f t="shared" si="19"/>
        <v>0.73</v>
      </c>
      <c r="Q71" s="22">
        <f t="shared" si="18"/>
        <v>0.73</v>
      </c>
      <c r="R71" s="39">
        <v>1.46</v>
      </c>
      <c r="S71" s="39">
        <v>0</v>
      </c>
      <c r="T71" s="39">
        <f t="shared" si="14"/>
        <v>1.46</v>
      </c>
      <c r="U71" s="78">
        <v>0</v>
      </c>
      <c r="V71" s="78">
        <v>0</v>
      </c>
      <c r="W71" s="78">
        <v>0</v>
      </c>
      <c r="X71" s="78">
        <v>0</v>
      </c>
      <c r="Y71" s="78">
        <f t="shared" si="15"/>
        <v>0</v>
      </c>
      <c r="Z71" s="39">
        <f t="shared" si="16"/>
        <v>0</v>
      </c>
      <c r="AA71" s="78" t="s">
        <v>237</v>
      </c>
      <c r="AB71" s="45"/>
    </row>
    <row r="72" spans="1:28" ht="47.25" x14ac:dyDescent="0.25">
      <c r="A72" s="32">
        <v>16</v>
      </c>
      <c r="B72" s="71" t="s">
        <v>534</v>
      </c>
      <c r="C72" s="78" t="s">
        <v>535</v>
      </c>
      <c r="D72" s="71" t="s">
        <v>711</v>
      </c>
      <c r="E72" s="78">
        <v>10</v>
      </c>
      <c r="F72" s="78" t="s">
        <v>544</v>
      </c>
      <c r="G72" s="68" t="s">
        <v>712</v>
      </c>
      <c r="H72" s="78">
        <v>21</v>
      </c>
      <c r="I72" s="78" t="s">
        <v>535</v>
      </c>
      <c r="J72" s="78" t="s">
        <v>127</v>
      </c>
      <c r="K72" s="78" t="s">
        <v>713</v>
      </c>
      <c r="L72" s="71"/>
      <c r="M72" s="71"/>
      <c r="N72" s="78">
        <v>25</v>
      </c>
      <c r="O72" s="78">
        <v>0</v>
      </c>
      <c r="P72" s="22">
        <f t="shared" si="19"/>
        <v>0.22</v>
      </c>
      <c r="Q72" s="22">
        <f t="shared" si="18"/>
        <v>0.22</v>
      </c>
      <c r="R72" s="39">
        <v>0.44</v>
      </c>
      <c r="S72" s="39">
        <v>0</v>
      </c>
      <c r="T72" s="39">
        <f t="shared" si="14"/>
        <v>0.44</v>
      </c>
      <c r="U72" s="78">
        <v>0</v>
      </c>
      <c r="V72" s="78">
        <v>0</v>
      </c>
      <c r="W72" s="78">
        <v>0</v>
      </c>
      <c r="X72" s="78">
        <v>0</v>
      </c>
      <c r="Y72" s="78">
        <f t="shared" si="15"/>
        <v>0</v>
      </c>
      <c r="Z72" s="39">
        <f t="shared" si="16"/>
        <v>0</v>
      </c>
      <c r="AA72" s="78" t="s">
        <v>237</v>
      </c>
      <c r="AB72" s="45"/>
    </row>
    <row r="73" spans="1:28" ht="47.25" x14ac:dyDescent="0.25">
      <c r="A73" s="32">
        <v>17</v>
      </c>
      <c r="B73" s="71" t="s">
        <v>534</v>
      </c>
      <c r="C73" s="78" t="s">
        <v>535</v>
      </c>
      <c r="D73" s="71" t="s">
        <v>714</v>
      </c>
      <c r="E73" s="78">
        <v>10</v>
      </c>
      <c r="F73" s="78" t="s">
        <v>546</v>
      </c>
      <c r="G73" s="68" t="s">
        <v>715</v>
      </c>
      <c r="H73" s="78">
        <v>21</v>
      </c>
      <c r="I73" s="78" t="s">
        <v>535</v>
      </c>
      <c r="J73" s="78" t="s">
        <v>127</v>
      </c>
      <c r="K73" s="78" t="s">
        <v>547</v>
      </c>
      <c r="L73" s="71"/>
      <c r="M73" s="71"/>
      <c r="N73" s="78">
        <v>35</v>
      </c>
      <c r="O73" s="78">
        <v>0</v>
      </c>
      <c r="P73" s="22">
        <f t="shared" ref="P73:P75" si="20">R73*0.5</f>
        <v>1.5165</v>
      </c>
      <c r="Q73" s="22">
        <f t="shared" si="18"/>
        <v>1.5165</v>
      </c>
      <c r="R73" s="39">
        <v>3.0329999999999999</v>
      </c>
      <c r="S73" s="39">
        <v>0</v>
      </c>
      <c r="T73" s="39">
        <f t="shared" si="14"/>
        <v>3.0329999999999999</v>
      </c>
      <c r="U73" s="78">
        <v>0</v>
      </c>
      <c r="V73" s="78">
        <v>0</v>
      </c>
      <c r="W73" s="78">
        <v>0</v>
      </c>
      <c r="X73" s="78">
        <v>0</v>
      </c>
      <c r="Y73" s="78">
        <f t="shared" si="15"/>
        <v>0</v>
      </c>
      <c r="Z73" s="39">
        <f t="shared" si="16"/>
        <v>0</v>
      </c>
      <c r="AA73" s="78" t="s">
        <v>237</v>
      </c>
      <c r="AB73" s="45"/>
    </row>
    <row r="74" spans="1:28" ht="47.25" x14ac:dyDescent="0.25">
      <c r="A74" s="32">
        <v>18</v>
      </c>
      <c r="B74" s="71" t="s">
        <v>534</v>
      </c>
      <c r="C74" s="78" t="s">
        <v>535</v>
      </c>
      <c r="D74" s="71" t="s">
        <v>716</v>
      </c>
      <c r="E74" s="78">
        <v>10</v>
      </c>
      <c r="F74" s="78" t="s">
        <v>546</v>
      </c>
      <c r="G74" s="68" t="s">
        <v>717</v>
      </c>
      <c r="H74" s="78">
        <v>21</v>
      </c>
      <c r="I74" s="78" t="s">
        <v>535</v>
      </c>
      <c r="J74" s="78" t="s">
        <v>127</v>
      </c>
      <c r="K74" s="78" t="s">
        <v>718</v>
      </c>
      <c r="L74" s="71"/>
      <c r="M74" s="71"/>
      <c r="N74" s="78">
        <v>35</v>
      </c>
      <c r="O74" s="78">
        <v>0</v>
      </c>
      <c r="P74" s="22">
        <f t="shared" si="20"/>
        <v>1.2084999999999999</v>
      </c>
      <c r="Q74" s="22">
        <f t="shared" si="18"/>
        <v>1.2084999999999999</v>
      </c>
      <c r="R74" s="39">
        <v>2.4169999999999998</v>
      </c>
      <c r="S74" s="39">
        <v>0</v>
      </c>
      <c r="T74" s="39">
        <f t="shared" si="14"/>
        <v>2.4169999999999998</v>
      </c>
      <c r="U74" s="78">
        <v>0</v>
      </c>
      <c r="V74" s="78">
        <v>0</v>
      </c>
      <c r="W74" s="78">
        <v>0</v>
      </c>
      <c r="X74" s="78">
        <v>0</v>
      </c>
      <c r="Y74" s="78">
        <f t="shared" si="15"/>
        <v>0</v>
      </c>
      <c r="Z74" s="39">
        <f t="shared" si="16"/>
        <v>0</v>
      </c>
      <c r="AA74" s="78" t="s">
        <v>237</v>
      </c>
      <c r="AB74" s="45"/>
    </row>
    <row r="75" spans="1:28" ht="47.25" x14ac:dyDescent="0.25">
      <c r="A75" s="32">
        <v>19</v>
      </c>
      <c r="B75" s="71" t="s">
        <v>534</v>
      </c>
      <c r="C75" s="78" t="s">
        <v>535</v>
      </c>
      <c r="D75" s="71" t="s">
        <v>1145</v>
      </c>
      <c r="E75" s="78">
        <v>10</v>
      </c>
      <c r="F75" s="78" t="s">
        <v>546</v>
      </c>
      <c r="G75" s="68" t="s">
        <v>719</v>
      </c>
      <c r="H75" s="78">
        <v>21</v>
      </c>
      <c r="I75" s="78" t="s">
        <v>535</v>
      </c>
      <c r="J75" s="78" t="s">
        <v>127</v>
      </c>
      <c r="K75" s="78" t="s">
        <v>547</v>
      </c>
      <c r="L75" s="71"/>
      <c r="M75" s="71"/>
      <c r="N75" s="78">
        <v>35</v>
      </c>
      <c r="O75" s="78">
        <v>0</v>
      </c>
      <c r="P75" s="22">
        <f t="shared" si="20"/>
        <v>0.17499999999999999</v>
      </c>
      <c r="Q75" s="22">
        <f t="shared" si="18"/>
        <v>0.17499999999999999</v>
      </c>
      <c r="R75" s="39">
        <v>0.35</v>
      </c>
      <c r="S75" s="39">
        <v>0</v>
      </c>
      <c r="T75" s="39">
        <f t="shared" si="14"/>
        <v>0.35</v>
      </c>
      <c r="U75" s="78">
        <v>0</v>
      </c>
      <c r="V75" s="78">
        <v>0</v>
      </c>
      <c r="W75" s="78">
        <v>0</v>
      </c>
      <c r="X75" s="78">
        <v>0</v>
      </c>
      <c r="Y75" s="78">
        <f t="shared" si="15"/>
        <v>0</v>
      </c>
      <c r="Z75" s="39">
        <f t="shared" si="16"/>
        <v>0</v>
      </c>
      <c r="AA75" s="78" t="s">
        <v>237</v>
      </c>
      <c r="AB75" s="45"/>
    </row>
    <row r="76" spans="1:28" ht="29.25" customHeight="1" x14ac:dyDescent="0.25">
      <c r="A76" s="23"/>
      <c r="B76" s="23"/>
      <c r="C76" s="23"/>
      <c r="D76" s="23" t="s">
        <v>16</v>
      </c>
      <c r="E76" s="23"/>
      <c r="F76" s="23"/>
      <c r="G76" s="23"/>
      <c r="H76" s="23"/>
      <c r="I76" s="23"/>
      <c r="J76" s="23"/>
      <c r="K76" s="23"/>
      <c r="L76" s="23"/>
      <c r="M76" s="23"/>
      <c r="N76" s="23"/>
      <c r="O76" s="23">
        <f t="shared" ref="O76:T76" si="21">SUM(O57:O75)</f>
        <v>0</v>
      </c>
      <c r="P76" s="103">
        <f t="shared" si="21"/>
        <v>14.945000000000004</v>
      </c>
      <c r="Q76" s="103">
        <f t="shared" si="21"/>
        <v>14.945000000000004</v>
      </c>
      <c r="R76" s="103">
        <f t="shared" si="21"/>
        <v>29.890000000000008</v>
      </c>
      <c r="S76" s="103">
        <f t="shared" si="21"/>
        <v>0</v>
      </c>
      <c r="T76" s="103">
        <f t="shared" si="21"/>
        <v>29.890000000000008</v>
      </c>
      <c r="U76" s="23">
        <f t="shared" ref="U76:Z76" si="22">SUM(U57:U75)</f>
        <v>0</v>
      </c>
      <c r="V76" s="23">
        <f t="shared" si="22"/>
        <v>0</v>
      </c>
      <c r="W76" s="23">
        <f t="shared" si="22"/>
        <v>0</v>
      </c>
      <c r="X76" s="23">
        <f t="shared" si="22"/>
        <v>0</v>
      </c>
      <c r="Y76" s="23">
        <f t="shared" si="22"/>
        <v>0</v>
      </c>
      <c r="Z76" s="23">
        <f t="shared" si="22"/>
        <v>0</v>
      </c>
      <c r="AA76" s="23"/>
      <c r="AB76" s="23"/>
    </row>
    <row r="77" spans="1:28" x14ac:dyDescent="0.25">
      <c r="A77" s="12" t="s">
        <v>1090</v>
      </c>
      <c r="B77" s="12"/>
      <c r="C77" s="12"/>
      <c r="D77" s="49"/>
      <c r="E77" s="12"/>
      <c r="F77" s="12"/>
      <c r="G77" s="12"/>
      <c r="H77" s="12"/>
      <c r="I77" s="12"/>
      <c r="J77" s="12"/>
      <c r="K77" s="12"/>
      <c r="L77" s="50"/>
      <c r="M77" s="50"/>
      <c r="N77" s="50"/>
      <c r="O77" s="51"/>
      <c r="P77" s="51"/>
      <c r="Q77" s="52"/>
      <c r="R77" s="52"/>
      <c r="S77" s="52"/>
      <c r="T77" s="175"/>
      <c r="U77" s="53"/>
      <c r="V77" s="12"/>
      <c r="W77" s="12"/>
      <c r="X77" s="12"/>
      <c r="Y77" s="54"/>
      <c r="Z77" s="54"/>
      <c r="AA77" s="55"/>
      <c r="AB77" s="50"/>
    </row>
    <row r="78" spans="1:28" ht="49.5" customHeight="1" x14ac:dyDescent="0.25">
      <c r="A78" s="78">
        <v>1</v>
      </c>
      <c r="B78" s="72" t="s">
        <v>1005</v>
      </c>
      <c r="C78" s="35" t="s">
        <v>1183</v>
      </c>
      <c r="D78" s="82" t="s">
        <v>1006</v>
      </c>
      <c r="E78" s="78">
        <v>10</v>
      </c>
      <c r="F78" s="78" t="s">
        <v>1007</v>
      </c>
      <c r="G78" s="78" t="s">
        <v>1008</v>
      </c>
      <c r="H78" s="78">
        <v>21</v>
      </c>
      <c r="I78" s="137" t="s">
        <v>1183</v>
      </c>
      <c r="J78" s="78" t="s">
        <v>1009</v>
      </c>
      <c r="K78" s="78" t="s">
        <v>1010</v>
      </c>
      <c r="L78" s="17">
        <v>10</v>
      </c>
      <c r="M78" s="17">
        <v>1</v>
      </c>
      <c r="N78" s="83">
        <v>3.5</v>
      </c>
      <c r="O78" s="22">
        <v>0</v>
      </c>
      <c r="P78" s="22">
        <f t="shared" ref="P78:P103" si="23">R78*0.5</f>
        <v>0</v>
      </c>
      <c r="Q78" s="22">
        <f t="shared" ref="Q78:Q91" si="24">R78*0.5</f>
        <v>0</v>
      </c>
      <c r="R78" s="39">
        <v>0</v>
      </c>
      <c r="S78" s="65">
        <v>0.96</v>
      </c>
      <c r="T78" s="39">
        <f t="shared" ref="T78:T103" si="25">R78+S78</f>
        <v>0.96</v>
      </c>
      <c r="U78" s="69">
        <v>0</v>
      </c>
      <c r="V78" s="69">
        <v>0</v>
      </c>
      <c r="W78" s="69">
        <v>0</v>
      </c>
      <c r="X78" s="69">
        <v>0</v>
      </c>
      <c r="Y78" s="69">
        <f t="shared" ref="Y78:Y103" si="26">U78+V78+W78+X78</f>
        <v>0</v>
      </c>
      <c r="Z78" s="39">
        <f t="shared" ref="Z78:Z103" si="27">Y78/382</f>
        <v>0</v>
      </c>
      <c r="AA78" s="78" t="s">
        <v>359</v>
      </c>
      <c r="AB78" s="47"/>
    </row>
    <row r="79" spans="1:28" ht="49.5" customHeight="1" x14ac:dyDescent="0.25">
      <c r="A79" s="78">
        <v>2</v>
      </c>
      <c r="B79" s="72" t="s">
        <v>1011</v>
      </c>
      <c r="C79" s="35" t="s">
        <v>1183</v>
      </c>
      <c r="D79" s="82" t="s">
        <v>1099</v>
      </c>
      <c r="E79" s="78">
        <v>10</v>
      </c>
      <c r="F79" s="78" t="s">
        <v>1012</v>
      </c>
      <c r="G79" s="78" t="s">
        <v>1100</v>
      </c>
      <c r="H79" s="78">
        <v>20</v>
      </c>
      <c r="I79" s="137" t="s">
        <v>1183</v>
      </c>
      <c r="J79" s="78" t="s">
        <v>1009</v>
      </c>
      <c r="K79" s="78" t="s">
        <v>1013</v>
      </c>
      <c r="L79" s="17">
        <v>50</v>
      </c>
      <c r="M79" s="17">
        <v>5</v>
      </c>
      <c r="N79" s="17">
        <v>7</v>
      </c>
      <c r="O79" s="22">
        <v>0</v>
      </c>
      <c r="P79" s="22">
        <f t="shared" si="23"/>
        <v>0</v>
      </c>
      <c r="Q79" s="22">
        <f t="shared" si="24"/>
        <v>0</v>
      </c>
      <c r="R79" s="39">
        <v>0</v>
      </c>
      <c r="S79" s="65">
        <v>1.54</v>
      </c>
      <c r="T79" s="39">
        <f t="shared" si="25"/>
        <v>1.54</v>
      </c>
      <c r="U79" s="69">
        <v>0</v>
      </c>
      <c r="V79" s="69">
        <v>0</v>
      </c>
      <c r="W79" s="69">
        <v>0</v>
      </c>
      <c r="X79" s="69">
        <v>0</v>
      </c>
      <c r="Y79" s="69">
        <f t="shared" si="26"/>
        <v>0</v>
      </c>
      <c r="Z79" s="39">
        <f t="shared" si="27"/>
        <v>0</v>
      </c>
      <c r="AA79" s="78" t="s">
        <v>359</v>
      </c>
      <c r="AB79" s="47"/>
    </row>
    <row r="80" spans="1:28" ht="49.5" customHeight="1" x14ac:dyDescent="0.25">
      <c r="A80" s="78">
        <v>3</v>
      </c>
      <c r="B80" s="72" t="s">
        <v>1011</v>
      </c>
      <c r="C80" s="35" t="s">
        <v>1183</v>
      </c>
      <c r="D80" s="82" t="s">
        <v>1101</v>
      </c>
      <c r="E80" s="78">
        <v>10</v>
      </c>
      <c r="F80" s="78" t="s">
        <v>1012</v>
      </c>
      <c r="G80" s="78" t="s">
        <v>1102</v>
      </c>
      <c r="H80" s="78">
        <v>20</v>
      </c>
      <c r="I80" s="137" t="s">
        <v>1183</v>
      </c>
      <c r="J80" s="78" t="s">
        <v>1009</v>
      </c>
      <c r="K80" s="78" t="s">
        <v>1013</v>
      </c>
      <c r="L80" s="17">
        <v>50</v>
      </c>
      <c r="M80" s="17">
        <v>0</v>
      </c>
      <c r="N80" s="17">
        <v>0.15</v>
      </c>
      <c r="O80" s="22">
        <v>0</v>
      </c>
      <c r="P80" s="22">
        <f t="shared" si="23"/>
        <v>0</v>
      </c>
      <c r="Q80" s="22">
        <f t="shared" si="24"/>
        <v>0</v>
      </c>
      <c r="R80" s="39">
        <v>0</v>
      </c>
      <c r="S80" s="65">
        <v>0.35</v>
      </c>
      <c r="T80" s="39">
        <f t="shared" si="25"/>
        <v>0.35</v>
      </c>
      <c r="U80" s="69">
        <v>0</v>
      </c>
      <c r="V80" s="69">
        <v>0</v>
      </c>
      <c r="W80" s="69">
        <v>0</v>
      </c>
      <c r="X80" s="69">
        <v>0</v>
      </c>
      <c r="Y80" s="69">
        <f t="shared" si="26"/>
        <v>0</v>
      </c>
      <c r="Z80" s="39">
        <f t="shared" si="27"/>
        <v>0</v>
      </c>
      <c r="AA80" s="78" t="s">
        <v>359</v>
      </c>
      <c r="AB80" s="47"/>
    </row>
    <row r="81" spans="1:28" ht="49.5" customHeight="1" x14ac:dyDescent="0.25">
      <c r="A81" s="78">
        <v>4</v>
      </c>
      <c r="B81" s="72" t="s">
        <v>1005</v>
      </c>
      <c r="C81" s="35" t="s">
        <v>1183</v>
      </c>
      <c r="D81" s="82" t="s">
        <v>1014</v>
      </c>
      <c r="E81" s="78">
        <v>10</v>
      </c>
      <c r="F81" s="78" t="s">
        <v>1015</v>
      </c>
      <c r="G81" s="78" t="s">
        <v>1016</v>
      </c>
      <c r="H81" s="78">
        <v>21</v>
      </c>
      <c r="I81" s="137" t="s">
        <v>1183</v>
      </c>
      <c r="J81" s="78" t="s">
        <v>1009</v>
      </c>
      <c r="K81" s="78" t="s">
        <v>1017</v>
      </c>
      <c r="L81" s="17">
        <v>15</v>
      </c>
      <c r="M81" s="17">
        <v>2</v>
      </c>
      <c r="N81" s="17">
        <v>4</v>
      </c>
      <c r="O81" s="22">
        <v>0</v>
      </c>
      <c r="P81" s="22">
        <f t="shared" si="23"/>
        <v>0</v>
      </c>
      <c r="Q81" s="22">
        <f t="shared" si="24"/>
        <v>0</v>
      </c>
      <c r="R81" s="39">
        <v>0</v>
      </c>
      <c r="S81" s="65">
        <v>1.08</v>
      </c>
      <c r="T81" s="39">
        <f t="shared" si="25"/>
        <v>1.08</v>
      </c>
      <c r="U81" s="69">
        <v>0</v>
      </c>
      <c r="V81" s="69">
        <v>0</v>
      </c>
      <c r="W81" s="69">
        <v>0</v>
      </c>
      <c r="X81" s="69">
        <v>0</v>
      </c>
      <c r="Y81" s="69">
        <f t="shared" si="26"/>
        <v>0</v>
      </c>
      <c r="Z81" s="39">
        <f t="shared" si="27"/>
        <v>0</v>
      </c>
      <c r="AA81" s="78" t="s">
        <v>359</v>
      </c>
      <c r="AB81" s="47"/>
    </row>
    <row r="82" spans="1:28" ht="49.5" customHeight="1" x14ac:dyDescent="0.25">
      <c r="A82" s="78">
        <v>5</v>
      </c>
      <c r="B82" s="72" t="s">
        <v>1011</v>
      </c>
      <c r="C82" s="35" t="s">
        <v>1183</v>
      </c>
      <c r="D82" s="82" t="s">
        <v>1146</v>
      </c>
      <c r="E82" s="78">
        <v>10</v>
      </c>
      <c r="F82" s="78" t="s">
        <v>1018</v>
      </c>
      <c r="G82" s="78" t="s">
        <v>1019</v>
      </c>
      <c r="H82" s="78">
        <v>21</v>
      </c>
      <c r="I82" s="137" t="s">
        <v>1183</v>
      </c>
      <c r="J82" s="78" t="s">
        <v>1009</v>
      </c>
      <c r="K82" s="78" t="s">
        <v>1020</v>
      </c>
      <c r="L82" s="17">
        <v>40</v>
      </c>
      <c r="M82" s="17">
        <v>3</v>
      </c>
      <c r="N82" s="17">
        <v>4</v>
      </c>
      <c r="O82" s="64">
        <v>0</v>
      </c>
      <c r="P82" s="22">
        <f t="shared" si="23"/>
        <v>0</v>
      </c>
      <c r="Q82" s="22">
        <f t="shared" si="24"/>
        <v>0</v>
      </c>
      <c r="R82" s="65">
        <v>0</v>
      </c>
      <c r="S82" s="39">
        <v>1.61</v>
      </c>
      <c r="T82" s="39">
        <f t="shared" si="25"/>
        <v>1.61</v>
      </c>
      <c r="U82" s="69">
        <v>0</v>
      </c>
      <c r="V82" s="69">
        <v>0</v>
      </c>
      <c r="W82" s="69">
        <v>0</v>
      </c>
      <c r="X82" s="69">
        <v>0</v>
      </c>
      <c r="Y82" s="69">
        <f t="shared" si="26"/>
        <v>0</v>
      </c>
      <c r="Z82" s="39">
        <f t="shared" si="27"/>
        <v>0</v>
      </c>
      <c r="AA82" s="78" t="s">
        <v>359</v>
      </c>
      <c r="AB82" s="47"/>
    </row>
    <row r="83" spans="1:28" ht="70.5" customHeight="1" x14ac:dyDescent="0.25">
      <c r="A83" s="78">
        <v>6</v>
      </c>
      <c r="B83" s="72" t="s">
        <v>1005</v>
      </c>
      <c r="C83" s="35" t="s">
        <v>1183</v>
      </c>
      <c r="D83" s="82" t="s">
        <v>1021</v>
      </c>
      <c r="E83" s="78">
        <v>10</v>
      </c>
      <c r="F83" s="78" t="s">
        <v>1022</v>
      </c>
      <c r="G83" s="78" t="s">
        <v>1023</v>
      </c>
      <c r="H83" s="78">
        <v>20</v>
      </c>
      <c r="I83" s="137" t="s">
        <v>1183</v>
      </c>
      <c r="J83" s="78" t="s">
        <v>1009</v>
      </c>
      <c r="K83" s="78" t="s">
        <v>651</v>
      </c>
      <c r="L83" s="17">
        <v>10</v>
      </c>
      <c r="M83" s="17">
        <v>1</v>
      </c>
      <c r="N83" s="17">
        <v>3.5</v>
      </c>
      <c r="O83" s="64">
        <v>0</v>
      </c>
      <c r="P83" s="22">
        <f t="shared" si="23"/>
        <v>0</v>
      </c>
      <c r="Q83" s="22">
        <f t="shared" si="24"/>
        <v>0</v>
      </c>
      <c r="R83" s="65">
        <v>0</v>
      </c>
      <c r="S83" s="39">
        <v>6.02</v>
      </c>
      <c r="T83" s="39">
        <f t="shared" si="25"/>
        <v>6.02</v>
      </c>
      <c r="U83" s="69">
        <v>0</v>
      </c>
      <c r="V83" s="69">
        <v>0</v>
      </c>
      <c r="W83" s="69">
        <v>0</v>
      </c>
      <c r="X83" s="69">
        <v>0</v>
      </c>
      <c r="Y83" s="69">
        <f t="shared" si="26"/>
        <v>0</v>
      </c>
      <c r="Z83" s="39">
        <f t="shared" si="27"/>
        <v>0</v>
      </c>
      <c r="AA83" s="78" t="s">
        <v>359</v>
      </c>
      <c r="AB83" s="47"/>
    </row>
    <row r="84" spans="1:28" ht="49.5" customHeight="1" x14ac:dyDescent="0.25">
      <c r="A84" s="78">
        <v>7</v>
      </c>
      <c r="B84" s="72" t="s">
        <v>1005</v>
      </c>
      <c r="C84" s="35" t="s">
        <v>1183</v>
      </c>
      <c r="D84" s="82" t="s">
        <v>1024</v>
      </c>
      <c r="E84" s="78">
        <v>10</v>
      </c>
      <c r="F84" s="78" t="s">
        <v>1025</v>
      </c>
      <c r="G84" s="78" t="s">
        <v>1026</v>
      </c>
      <c r="H84" s="78">
        <v>21</v>
      </c>
      <c r="I84" s="137" t="s">
        <v>1183</v>
      </c>
      <c r="J84" s="78" t="s">
        <v>1009</v>
      </c>
      <c r="K84" s="78" t="s">
        <v>1027</v>
      </c>
      <c r="L84" s="17">
        <v>12</v>
      </c>
      <c r="M84" s="17">
        <v>2</v>
      </c>
      <c r="N84" s="17">
        <v>0.7</v>
      </c>
      <c r="O84" s="64">
        <v>0</v>
      </c>
      <c r="P84" s="22">
        <f t="shared" si="23"/>
        <v>0</v>
      </c>
      <c r="Q84" s="22">
        <f t="shared" si="24"/>
        <v>0</v>
      </c>
      <c r="R84" s="65">
        <v>0</v>
      </c>
      <c r="S84" s="39">
        <v>0.84</v>
      </c>
      <c r="T84" s="39">
        <f t="shared" si="25"/>
        <v>0.84</v>
      </c>
      <c r="U84" s="69">
        <v>0</v>
      </c>
      <c r="V84" s="69">
        <v>0</v>
      </c>
      <c r="W84" s="69">
        <v>0</v>
      </c>
      <c r="X84" s="69">
        <v>0</v>
      </c>
      <c r="Y84" s="69">
        <f t="shared" si="26"/>
        <v>0</v>
      </c>
      <c r="Z84" s="39">
        <f t="shared" si="27"/>
        <v>0</v>
      </c>
      <c r="AA84" s="78" t="s">
        <v>28</v>
      </c>
      <c r="AB84" s="47"/>
    </row>
    <row r="85" spans="1:28" ht="49.5" customHeight="1" x14ac:dyDescent="0.25">
      <c r="A85" s="78">
        <v>8</v>
      </c>
      <c r="B85" s="72" t="s">
        <v>1005</v>
      </c>
      <c r="C85" s="35" t="s">
        <v>1183</v>
      </c>
      <c r="D85" s="82" t="s">
        <v>1028</v>
      </c>
      <c r="E85" s="78">
        <v>10</v>
      </c>
      <c r="F85" s="78" t="s">
        <v>1029</v>
      </c>
      <c r="G85" s="78" t="s">
        <v>1030</v>
      </c>
      <c r="H85" s="78">
        <v>19</v>
      </c>
      <c r="I85" s="137" t="s">
        <v>1183</v>
      </c>
      <c r="J85" s="78" t="s">
        <v>1009</v>
      </c>
      <c r="K85" s="78" t="s">
        <v>1031</v>
      </c>
      <c r="L85" s="17">
        <v>15</v>
      </c>
      <c r="M85" s="17">
        <v>2</v>
      </c>
      <c r="N85" s="17">
        <v>0.5</v>
      </c>
      <c r="O85" s="22">
        <v>0</v>
      </c>
      <c r="P85" s="22">
        <f t="shared" si="23"/>
        <v>0</v>
      </c>
      <c r="Q85" s="22">
        <f t="shared" si="24"/>
        <v>0</v>
      </c>
      <c r="R85" s="39">
        <v>0</v>
      </c>
      <c r="S85" s="65">
        <v>0.24</v>
      </c>
      <c r="T85" s="39">
        <f t="shared" si="25"/>
        <v>0.24</v>
      </c>
      <c r="U85" s="69">
        <v>0</v>
      </c>
      <c r="V85" s="69">
        <v>0</v>
      </c>
      <c r="W85" s="69">
        <v>0</v>
      </c>
      <c r="X85" s="69">
        <v>0</v>
      </c>
      <c r="Y85" s="69">
        <f t="shared" si="26"/>
        <v>0</v>
      </c>
      <c r="Z85" s="39">
        <f t="shared" si="27"/>
        <v>0</v>
      </c>
      <c r="AA85" s="78" t="s">
        <v>28</v>
      </c>
      <c r="AB85" s="47"/>
    </row>
    <row r="86" spans="1:28" ht="49.5" customHeight="1" x14ac:dyDescent="0.25">
      <c r="A86" s="78">
        <v>9</v>
      </c>
      <c r="B86" s="72" t="s">
        <v>1005</v>
      </c>
      <c r="C86" s="35" t="s">
        <v>1183</v>
      </c>
      <c r="D86" s="82" t="s">
        <v>1032</v>
      </c>
      <c r="E86" s="78">
        <v>10</v>
      </c>
      <c r="F86" s="78" t="s">
        <v>1033</v>
      </c>
      <c r="G86" s="78" t="s">
        <v>1034</v>
      </c>
      <c r="H86" s="78">
        <v>20</v>
      </c>
      <c r="I86" s="137" t="s">
        <v>1183</v>
      </c>
      <c r="J86" s="78" t="s">
        <v>1009</v>
      </c>
      <c r="K86" s="78" t="s">
        <v>1035</v>
      </c>
      <c r="L86" s="17">
        <v>12</v>
      </c>
      <c r="M86" s="17">
        <v>2</v>
      </c>
      <c r="N86" s="84">
        <v>2</v>
      </c>
      <c r="O86" s="22">
        <v>0</v>
      </c>
      <c r="P86" s="22">
        <f t="shared" si="23"/>
        <v>0</v>
      </c>
      <c r="Q86" s="22">
        <f t="shared" si="24"/>
        <v>0</v>
      </c>
      <c r="R86" s="39">
        <v>0</v>
      </c>
      <c r="S86" s="65">
        <v>2.88</v>
      </c>
      <c r="T86" s="39">
        <f t="shared" si="25"/>
        <v>2.88</v>
      </c>
      <c r="U86" s="69">
        <v>0</v>
      </c>
      <c r="V86" s="69">
        <v>0</v>
      </c>
      <c r="W86" s="69">
        <v>0</v>
      </c>
      <c r="X86" s="69">
        <v>0</v>
      </c>
      <c r="Y86" s="69">
        <f t="shared" si="26"/>
        <v>0</v>
      </c>
      <c r="Z86" s="39">
        <f t="shared" si="27"/>
        <v>0</v>
      </c>
      <c r="AA86" s="78" t="s">
        <v>28</v>
      </c>
      <c r="AB86" s="47"/>
    </row>
    <row r="87" spans="1:28" ht="49.5" customHeight="1" x14ac:dyDescent="0.25">
      <c r="A87" s="78">
        <v>10</v>
      </c>
      <c r="B87" s="72" t="s">
        <v>1005</v>
      </c>
      <c r="C87" s="35" t="s">
        <v>1183</v>
      </c>
      <c r="D87" s="82" t="s">
        <v>1036</v>
      </c>
      <c r="E87" s="78">
        <v>10</v>
      </c>
      <c r="F87" s="78" t="s">
        <v>1037</v>
      </c>
      <c r="G87" s="78" t="s">
        <v>1038</v>
      </c>
      <c r="H87" s="78">
        <v>21</v>
      </c>
      <c r="I87" s="137" t="s">
        <v>1183</v>
      </c>
      <c r="J87" s="78" t="s">
        <v>1009</v>
      </c>
      <c r="K87" s="78" t="s">
        <v>635</v>
      </c>
      <c r="L87" s="17">
        <v>14</v>
      </c>
      <c r="M87" s="17">
        <v>2</v>
      </c>
      <c r="N87" s="84">
        <v>1.4</v>
      </c>
      <c r="O87" s="22">
        <v>0</v>
      </c>
      <c r="P87" s="22">
        <f t="shared" si="23"/>
        <v>0</v>
      </c>
      <c r="Q87" s="22">
        <f t="shared" si="24"/>
        <v>0</v>
      </c>
      <c r="R87" s="39">
        <v>0</v>
      </c>
      <c r="S87" s="65">
        <v>1.2</v>
      </c>
      <c r="T87" s="39">
        <f t="shared" si="25"/>
        <v>1.2</v>
      </c>
      <c r="U87" s="69">
        <v>0</v>
      </c>
      <c r="V87" s="69">
        <v>0</v>
      </c>
      <c r="W87" s="69">
        <v>0</v>
      </c>
      <c r="X87" s="69">
        <v>0</v>
      </c>
      <c r="Y87" s="69">
        <f t="shared" si="26"/>
        <v>0</v>
      </c>
      <c r="Z87" s="39">
        <f t="shared" si="27"/>
        <v>0</v>
      </c>
      <c r="AA87" s="78" t="s">
        <v>28</v>
      </c>
      <c r="AB87" s="47"/>
    </row>
    <row r="88" spans="1:28" ht="85.5" customHeight="1" x14ac:dyDescent="0.25">
      <c r="A88" s="78">
        <v>11</v>
      </c>
      <c r="B88" s="72" t="s">
        <v>1005</v>
      </c>
      <c r="C88" s="35" t="s">
        <v>1183</v>
      </c>
      <c r="D88" s="82" t="s">
        <v>1039</v>
      </c>
      <c r="E88" s="78">
        <v>10</v>
      </c>
      <c r="F88" s="78" t="s">
        <v>1040</v>
      </c>
      <c r="G88" s="78" t="s">
        <v>1041</v>
      </c>
      <c r="H88" s="78">
        <v>21</v>
      </c>
      <c r="I88" s="137" t="s">
        <v>1183</v>
      </c>
      <c r="J88" s="78" t="s">
        <v>1009</v>
      </c>
      <c r="K88" s="78" t="s">
        <v>1042</v>
      </c>
      <c r="L88" s="17">
        <v>10</v>
      </c>
      <c r="M88" s="17">
        <v>2</v>
      </c>
      <c r="N88" s="84">
        <v>4</v>
      </c>
      <c r="O88" s="22">
        <v>0</v>
      </c>
      <c r="P88" s="22">
        <f t="shared" si="23"/>
        <v>0</v>
      </c>
      <c r="Q88" s="22">
        <f t="shared" si="24"/>
        <v>0</v>
      </c>
      <c r="R88" s="39">
        <v>0</v>
      </c>
      <c r="S88" s="65">
        <v>7.14</v>
      </c>
      <c r="T88" s="39">
        <f t="shared" si="25"/>
        <v>7.14</v>
      </c>
      <c r="U88" s="69">
        <v>0</v>
      </c>
      <c r="V88" s="69">
        <v>0</v>
      </c>
      <c r="W88" s="69">
        <v>0</v>
      </c>
      <c r="X88" s="69">
        <v>0</v>
      </c>
      <c r="Y88" s="69">
        <f t="shared" si="26"/>
        <v>0</v>
      </c>
      <c r="Z88" s="39">
        <f t="shared" si="27"/>
        <v>0</v>
      </c>
      <c r="AA88" s="78" t="s">
        <v>274</v>
      </c>
      <c r="AB88" s="47"/>
    </row>
    <row r="89" spans="1:28" ht="48.75" customHeight="1" x14ac:dyDescent="0.25">
      <c r="A89" s="78">
        <v>12</v>
      </c>
      <c r="B89" s="72" t="s">
        <v>1005</v>
      </c>
      <c r="C89" s="35" t="s">
        <v>1183</v>
      </c>
      <c r="D89" s="82" t="s">
        <v>1043</v>
      </c>
      <c r="E89" s="78">
        <v>10</v>
      </c>
      <c r="F89" s="78" t="s">
        <v>1044</v>
      </c>
      <c r="G89" s="78" t="s">
        <v>1045</v>
      </c>
      <c r="H89" s="78">
        <v>21</v>
      </c>
      <c r="I89" s="137" t="s">
        <v>1183</v>
      </c>
      <c r="J89" s="78" t="s">
        <v>1009</v>
      </c>
      <c r="K89" s="78" t="s">
        <v>1046</v>
      </c>
      <c r="L89" s="17">
        <v>8</v>
      </c>
      <c r="M89" s="17">
        <v>2</v>
      </c>
      <c r="N89" s="84">
        <v>3.5</v>
      </c>
      <c r="O89" s="22">
        <v>0</v>
      </c>
      <c r="P89" s="22">
        <f t="shared" si="23"/>
        <v>0</v>
      </c>
      <c r="Q89" s="22">
        <f t="shared" si="24"/>
        <v>0</v>
      </c>
      <c r="R89" s="39">
        <v>0</v>
      </c>
      <c r="S89" s="65">
        <v>0.36</v>
      </c>
      <c r="T89" s="39">
        <f t="shared" si="25"/>
        <v>0.36</v>
      </c>
      <c r="U89" s="69">
        <v>0</v>
      </c>
      <c r="V89" s="69">
        <v>0</v>
      </c>
      <c r="W89" s="69">
        <v>0</v>
      </c>
      <c r="X89" s="69">
        <v>0</v>
      </c>
      <c r="Y89" s="69">
        <f t="shared" si="26"/>
        <v>0</v>
      </c>
      <c r="Z89" s="39">
        <f t="shared" si="27"/>
        <v>0</v>
      </c>
      <c r="AA89" s="78" t="s">
        <v>274</v>
      </c>
      <c r="AB89" s="47"/>
    </row>
    <row r="90" spans="1:28" ht="48.75" customHeight="1" x14ac:dyDescent="0.25">
      <c r="A90" s="78">
        <v>13</v>
      </c>
      <c r="B90" s="72" t="s">
        <v>1005</v>
      </c>
      <c r="C90" s="35" t="s">
        <v>1183</v>
      </c>
      <c r="D90" s="82" t="s">
        <v>1047</v>
      </c>
      <c r="E90" s="78">
        <v>10</v>
      </c>
      <c r="F90" s="78" t="s">
        <v>1048</v>
      </c>
      <c r="G90" s="21" t="s">
        <v>1049</v>
      </c>
      <c r="H90" s="78">
        <v>20</v>
      </c>
      <c r="I90" s="137" t="s">
        <v>1183</v>
      </c>
      <c r="J90" s="78" t="s">
        <v>1009</v>
      </c>
      <c r="K90" s="78" t="s">
        <v>645</v>
      </c>
      <c r="L90" s="17">
        <v>10</v>
      </c>
      <c r="M90" s="17">
        <v>2</v>
      </c>
      <c r="N90" s="17">
        <v>1.5</v>
      </c>
      <c r="O90" s="22">
        <v>0</v>
      </c>
      <c r="P90" s="22">
        <f t="shared" si="23"/>
        <v>0</v>
      </c>
      <c r="Q90" s="22">
        <f t="shared" si="24"/>
        <v>0</v>
      </c>
      <c r="R90" s="39">
        <v>0</v>
      </c>
      <c r="S90" s="65">
        <v>1.83</v>
      </c>
      <c r="T90" s="39">
        <f t="shared" si="25"/>
        <v>1.83</v>
      </c>
      <c r="U90" s="69">
        <v>0</v>
      </c>
      <c r="V90" s="69">
        <v>0</v>
      </c>
      <c r="W90" s="69">
        <v>0</v>
      </c>
      <c r="X90" s="69">
        <v>0</v>
      </c>
      <c r="Y90" s="69">
        <f t="shared" si="26"/>
        <v>0</v>
      </c>
      <c r="Z90" s="39">
        <f t="shared" si="27"/>
        <v>0</v>
      </c>
      <c r="AA90" s="78" t="s">
        <v>274</v>
      </c>
      <c r="AB90" s="47"/>
    </row>
    <row r="91" spans="1:28" ht="48.75" customHeight="1" x14ac:dyDescent="0.25">
      <c r="A91" s="78">
        <v>14</v>
      </c>
      <c r="B91" s="72" t="s">
        <v>1011</v>
      </c>
      <c r="C91" s="35" t="s">
        <v>1183</v>
      </c>
      <c r="D91" s="82" t="s">
        <v>1147</v>
      </c>
      <c r="E91" s="78">
        <v>10</v>
      </c>
      <c r="F91" s="78" t="s">
        <v>1050</v>
      </c>
      <c r="G91" s="78" t="s">
        <v>1051</v>
      </c>
      <c r="H91" s="78">
        <v>21</v>
      </c>
      <c r="I91" s="137" t="s">
        <v>1183</v>
      </c>
      <c r="J91" s="78" t="s">
        <v>1009</v>
      </c>
      <c r="K91" s="78" t="s">
        <v>654</v>
      </c>
      <c r="L91" s="17">
        <v>30</v>
      </c>
      <c r="M91" s="17">
        <v>2</v>
      </c>
      <c r="N91" s="17">
        <v>3</v>
      </c>
      <c r="O91" s="22">
        <v>0</v>
      </c>
      <c r="P91" s="22">
        <f t="shared" si="23"/>
        <v>0</v>
      </c>
      <c r="Q91" s="22">
        <f t="shared" si="24"/>
        <v>0</v>
      </c>
      <c r="R91" s="39">
        <v>0</v>
      </c>
      <c r="S91" s="65">
        <v>2.31</v>
      </c>
      <c r="T91" s="39">
        <f t="shared" si="25"/>
        <v>2.31</v>
      </c>
      <c r="U91" s="69">
        <v>0</v>
      </c>
      <c r="V91" s="69">
        <v>0</v>
      </c>
      <c r="W91" s="69">
        <v>0</v>
      </c>
      <c r="X91" s="69">
        <v>0</v>
      </c>
      <c r="Y91" s="69">
        <f t="shared" si="26"/>
        <v>0</v>
      </c>
      <c r="Z91" s="39">
        <f t="shared" si="27"/>
        <v>0</v>
      </c>
      <c r="AA91" s="78" t="s">
        <v>274</v>
      </c>
      <c r="AB91" s="47"/>
    </row>
    <row r="92" spans="1:28" ht="48.75" customHeight="1" x14ac:dyDescent="0.25">
      <c r="A92" s="78">
        <v>15</v>
      </c>
      <c r="B92" s="72" t="s">
        <v>1011</v>
      </c>
      <c r="C92" s="35" t="s">
        <v>1183</v>
      </c>
      <c r="D92" s="82" t="s">
        <v>1052</v>
      </c>
      <c r="E92" s="78">
        <v>10</v>
      </c>
      <c r="F92" s="78" t="s">
        <v>1053</v>
      </c>
      <c r="G92" s="85" t="s">
        <v>1103</v>
      </c>
      <c r="H92" s="78">
        <v>21</v>
      </c>
      <c r="I92" s="137" t="s">
        <v>1183</v>
      </c>
      <c r="J92" s="78" t="s">
        <v>1009</v>
      </c>
      <c r="K92" s="78" t="s">
        <v>1054</v>
      </c>
      <c r="L92" s="17">
        <v>55</v>
      </c>
      <c r="M92" s="17">
        <v>3</v>
      </c>
      <c r="N92" s="17">
        <v>4</v>
      </c>
      <c r="O92" s="22">
        <v>0</v>
      </c>
      <c r="P92" s="22">
        <f t="shared" si="23"/>
        <v>0</v>
      </c>
      <c r="Q92" s="22">
        <f>R92*0.5</f>
        <v>0</v>
      </c>
      <c r="R92" s="39">
        <v>0</v>
      </c>
      <c r="S92" s="65">
        <v>2.31</v>
      </c>
      <c r="T92" s="39">
        <f t="shared" si="25"/>
        <v>2.31</v>
      </c>
      <c r="U92" s="69">
        <v>0</v>
      </c>
      <c r="V92" s="69">
        <v>0</v>
      </c>
      <c r="W92" s="69">
        <v>0</v>
      </c>
      <c r="X92" s="69">
        <v>0</v>
      </c>
      <c r="Y92" s="69">
        <f t="shared" si="26"/>
        <v>0</v>
      </c>
      <c r="Z92" s="39">
        <f t="shared" si="27"/>
        <v>0</v>
      </c>
      <c r="AA92" s="78" t="s">
        <v>136</v>
      </c>
      <c r="AB92" s="47"/>
    </row>
    <row r="93" spans="1:28" ht="48.75" customHeight="1" x14ac:dyDescent="0.25">
      <c r="A93" s="78">
        <v>16</v>
      </c>
      <c r="B93" s="72" t="s">
        <v>1011</v>
      </c>
      <c r="C93" s="35" t="s">
        <v>1183</v>
      </c>
      <c r="D93" s="82" t="s">
        <v>1104</v>
      </c>
      <c r="E93" s="78">
        <v>10</v>
      </c>
      <c r="F93" s="78" t="s">
        <v>1053</v>
      </c>
      <c r="G93" s="85" t="s">
        <v>1105</v>
      </c>
      <c r="H93" s="78">
        <v>21</v>
      </c>
      <c r="I93" s="137" t="s">
        <v>1183</v>
      </c>
      <c r="J93" s="78" t="s">
        <v>1009</v>
      </c>
      <c r="K93" s="78" t="s">
        <v>1054</v>
      </c>
      <c r="L93" s="17">
        <v>55</v>
      </c>
      <c r="M93" s="17">
        <v>3</v>
      </c>
      <c r="N93" s="17">
        <v>4</v>
      </c>
      <c r="O93" s="22">
        <v>0</v>
      </c>
      <c r="P93" s="22">
        <f t="shared" si="23"/>
        <v>0</v>
      </c>
      <c r="Q93" s="22">
        <f>R93*0.5</f>
        <v>0</v>
      </c>
      <c r="R93" s="39">
        <v>0</v>
      </c>
      <c r="S93" s="65">
        <v>0.21</v>
      </c>
      <c r="T93" s="39">
        <f t="shared" si="25"/>
        <v>0.21</v>
      </c>
      <c r="U93" s="69">
        <v>0</v>
      </c>
      <c r="V93" s="69">
        <v>0</v>
      </c>
      <c r="W93" s="69">
        <v>0</v>
      </c>
      <c r="X93" s="69">
        <v>0</v>
      </c>
      <c r="Y93" s="69">
        <f t="shared" si="26"/>
        <v>0</v>
      </c>
      <c r="Z93" s="39">
        <f t="shared" si="27"/>
        <v>0</v>
      </c>
      <c r="AA93" s="78" t="s">
        <v>136</v>
      </c>
      <c r="AB93" s="47"/>
    </row>
    <row r="94" spans="1:28" ht="48.75" customHeight="1" x14ac:dyDescent="0.25">
      <c r="A94" s="78">
        <v>17</v>
      </c>
      <c r="B94" s="72" t="s">
        <v>1011</v>
      </c>
      <c r="C94" s="35" t="s">
        <v>1183</v>
      </c>
      <c r="D94" s="82" t="s">
        <v>1055</v>
      </c>
      <c r="E94" s="78">
        <v>10</v>
      </c>
      <c r="F94" s="78" t="s">
        <v>1056</v>
      </c>
      <c r="G94" s="78" t="s">
        <v>1057</v>
      </c>
      <c r="H94" s="78">
        <v>21</v>
      </c>
      <c r="I94" s="137" t="s">
        <v>1183</v>
      </c>
      <c r="J94" s="78" t="s">
        <v>1009</v>
      </c>
      <c r="K94" s="78" t="s">
        <v>648</v>
      </c>
      <c r="L94" s="17">
        <v>50</v>
      </c>
      <c r="M94" s="17">
        <v>3</v>
      </c>
      <c r="N94" s="17">
        <v>4</v>
      </c>
      <c r="O94" s="22">
        <v>0</v>
      </c>
      <c r="P94" s="22">
        <f t="shared" si="23"/>
        <v>0</v>
      </c>
      <c r="Q94" s="22">
        <f t="shared" ref="Q94:Q103" si="28">R94*0.5</f>
        <v>0</v>
      </c>
      <c r="R94" s="39">
        <v>0</v>
      </c>
      <c r="S94" s="65">
        <v>1.4</v>
      </c>
      <c r="T94" s="39">
        <f t="shared" si="25"/>
        <v>1.4</v>
      </c>
      <c r="U94" s="69">
        <v>0</v>
      </c>
      <c r="V94" s="69">
        <v>0</v>
      </c>
      <c r="W94" s="69">
        <v>0</v>
      </c>
      <c r="X94" s="69">
        <v>0</v>
      </c>
      <c r="Y94" s="69">
        <f t="shared" si="26"/>
        <v>0</v>
      </c>
      <c r="Z94" s="39">
        <f t="shared" si="27"/>
        <v>0</v>
      </c>
      <c r="AA94" s="78" t="s">
        <v>136</v>
      </c>
      <c r="AB94" s="47"/>
    </row>
    <row r="95" spans="1:28" ht="48.75" customHeight="1" x14ac:dyDescent="0.25">
      <c r="A95" s="78">
        <v>18</v>
      </c>
      <c r="B95" s="72" t="s">
        <v>1011</v>
      </c>
      <c r="C95" s="35" t="s">
        <v>1183</v>
      </c>
      <c r="D95" s="82" t="s">
        <v>1148</v>
      </c>
      <c r="E95" s="78">
        <v>10</v>
      </c>
      <c r="F95" s="78" t="s">
        <v>1058</v>
      </c>
      <c r="G95" s="78" t="s">
        <v>1059</v>
      </c>
      <c r="H95" s="78">
        <v>21</v>
      </c>
      <c r="I95" s="137" t="s">
        <v>1183</v>
      </c>
      <c r="J95" s="78" t="s">
        <v>1009</v>
      </c>
      <c r="K95" s="78" t="s">
        <v>1060</v>
      </c>
      <c r="L95" s="17">
        <v>45</v>
      </c>
      <c r="M95" s="17">
        <v>3</v>
      </c>
      <c r="N95" s="17">
        <v>1</v>
      </c>
      <c r="O95" s="22">
        <v>0</v>
      </c>
      <c r="P95" s="22">
        <f t="shared" si="23"/>
        <v>0</v>
      </c>
      <c r="Q95" s="22">
        <f t="shared" si="28"/>
        <v>0</v>
      </c>
      <c r="R95" s="39">
        <v>0</v>
      </c>
      <c r="S95" s="65">
        <v>1.26</v>
      </c>
      <c r="T95" s="39">
        <f t="shared" si="25"/>
        <v>1.26</v>
      </c>
      <c r="U95" s="69">
        <v>0</v>
      </c>
      <c r="V95" s="69">
        <v>0</v>
      </c>
      <c r="W95" s="69">
        <v>0</v>
      </c>
      <c r="X95" s="69">
        <v>0</v>
      </c>
      <c r="Y95" s="69">
        <f t="shared" si="26"/>
        <v>0</v>
      </c>
      <c r="Z95" s="39">
        <f t="shared" si="27"/>
        <v>0</v>
      </c>
      <c r="AA95" s="78" t="s">
        <v>136</v>
      </c>
      <c r="AB95" s="47"/>
    </row>
    <row r="96" spans="1:28" ht="48.75" customHeight="1" x14ac:dyDescent="0.25">
      <c r="A96" s="78">
        <v>19</v>
      </c>
      <c r="B96" s="72" t="s">
        <v>1005</v>
      </c>
      <c r="C96" s="35" t="s">
        <v>1183</v>
      </c>
      <c r="D96" s="82" t="s">
        <v>1061</v>
      </c>
      <c r="E96" s="78">
        <v>10</v>
      </c>
      <c r="F96" s="78" t="s">
        <v>1062</v>
      </c>
      <c r="G96" s="21" t="s">
        <v>1063</v>
      </c>
      <c r="H96" s="78">
        <v>21</v>
      </c>
      <c r="I96" s="137" t="s">
        <v>1183</v>
      </c>
      <c r="J96" s="78" t="s">
        <v>1009</v>
      </c>
      <c r="K96" s="78" t="s">
        <v>1064</v>
      </c>
      <c r="L96" s="17">
        <v>15</v>
      </c>
      <c r="M96" s="17">
        <v>3</v>
      </c>
      <c r="N96" s="17">
        <v>1</v>
      </c>
      <c r="O96" s="64">
        <v>0</v>
      </c>
      <c r="P96" s="22">
        <f t="shared" si="23"/>
        <v>0</v>
      </c>
      <c r="Q96" s="22">
        <f t="shared" si="28"/>
        <v>0</v>
      </c>
      <c r="R96" s="39">
        <v>0</v>
      </c>
      <c r="S96" s="39">
        <v>1.92</v>
      </c>
      <c r="T96" s="39">
        <f t="shared" si="25"/>
        <v>1.92</v>
      </c>
      <c r="U96" s="69">
        <v>0</v>
      </c>
      <c r="V96" s="69">
        <v>0</v>
      </c>
      <c r="W96" s="69">
        <v>0</v>
      </c>
      <c r="X96" s="69">
        <v>0</v>
      </c>
      <c r="Y96" s="69">
        <f t="shared" si="26"/>
        <v>0</v>
      </c>
      <c r="Z96" s="39">
        <f t="shared" si="27"/>
        <v>0</v>
      </c>
      <c r="AA96" s="78" t="s">
        <v>136</v>
      </c>
      <c r="AB96" s="47"/>
    </row>
    <row r="97" spans="1:28" ht="48.75" customHeight="1" x14ac:dyDescent="0.25">
      <c r="A97" s="78">
        <v>20</v>
      </c>
      <c r="B97" s="72" t="s">
        <v>1005</v>
      </c>
      <c r="C97" s="35" t="s">
        <v>1183</v>
      </c>
      <c r="D97" s="82" t="s">
        <v>1065</v>
      </c>
      <c r="E97" s="78">
        <v>10</v>
      </c>
      <c r="F97" s="78" t="s">
        <v>1066</v>
      </c>
      <c r="G97" s="78" t="s">
        <v>1067</v>
      </c>
      <c r="H97" s="78">
        <v>21</v>
      </c>
      <c r="I97" s="137" t="s">
        <v>1183</v>
      </c>
      <c r="J97" s="78" t="s">
        <v>1009</v>
      </c>
      <c r="K97" s="78" t="s">
        <v>1068</v>
      </c>
      <c r="L97" s="17">
        <v>10</v>
      </c>
      <c r="M97" s="17">
        <v>2</v>
      </c>
      <c r="N97" s="84">
        <v>5</v>
      </c>
      <c r="O97" s="22">
        <v>0</v>
      </c>
      <c r="P97" s="22">
        <f t="shared" si="23"/>
        <v>0</v>
      </c>
      <c r="Q97" s="22">
        <f t="shared" si="28"/>
        <v>0</v>
      </c>
      <c r="R97" s="39">
        <v>0</v>
      </c>
      <c r="S97" s="65">
        <v>1.92</v>
      </c>
      <c r="T97" s="39">
        <f t="shared" si="25"/>
        <v>1.92</v>
      </c>
      <c r="U97" s="69">
        <v>0</v>
      </c>
      <c r="V97" s="69">
        <v>0</v>
      </c>
      <c r="W97" s="69">
        <v>0</v>
      </c>
      <c r="X97" s="69">
        <v>0</v>
      </c>
      <c r="Y97" s="69">
        <f t="shared" si="26"/>
        <v>0</v>
      </c>
      <c r="Z97" s="39">
        <f t="shared" si="27"/>
        <v>0</v>
      </c>
      <c r="AA97" s="78" t="s">
        <v>136</v>
      </c>
      <c r="AB97" s="47"/>
    </row>
    <row r="98" spans="1:28" ht="48.75" customHeight="1" x14ac:dyDescent="0.25">
      <c r="A98" s="78">
        <v>21</v>
      </c>
      <c r="B98" s="72" t="s">
        <v>1011</v>
      </c>
      <c r="C98" s="35" t="s">
        <v>1183</v>
      </c>
      <c r="D98" s="82" t="s">
        <v>1069</v>
      </c>
      <c r="E98" s="78">
        <v>10</v>
      </c>
      <c r="F98" s="78" t="s">
        <v>1070</v>
      </c>
      <c r="G98" s="78" t="s">
        <v>1071</v>
      </c>
      <c r="H98" s="78">
        <v>21</v>
      </c>
      <c r="I98" s="137" t="s">
        <v>1183</v>
      </c>
      <c r="J98" s="78" t="s">
        <v>1009</v>
      </c>
      <c r="K98" s="78" t="s">
        <v>1072</v>
      </c>
      <c r="L98" s="17">
        <v>50</v>
      </c>
      <c r="M98" s="17">
        <v>2</v>
      </c>
      <c r="N98" s="84">
        <v>10</v>
      </c>
      <c r="O98" s="22">
        <v>0</v>
      </c>
      <c r="P98" s="22">
        <f t="shared" si="23"/>
        <v>0</v>
      </c>
      <c r="Q98" s="22">
        <f t="shared" si="28"/>
        <v>0</v>
      </c>
      <c r="R98" s="39">
        <v>0</v>
      </c>
      <c r="S98" s="65">
        <v>3.22</v>
      </c>
      <c r="T98" s="39">
        <f t="shared" si="25"/>
        <v>3.22</v>
      </c>
      <c r="U98" s="69">
        <v>0</v>
      </c>
      <c r="V98" s="69">
        <v>0</v>
      </c>
      <c r="W98" s="69">
        <v>0</v>
      </c>
      <c r="X98" s="69">
        <v>0</v>
      </c>
      <c r="Y98" s="69">
        <f t="shared" si="26"/>
        <v>0</v>
      </c>
      <c r="Z98" s="39">
        <f t="shared" si="27"/>
        <v>0</v>
      </c>
      <c r="AA98" s="78" t="s">
        <v>136</v>
      </c>
      <c r="AB98" s="47"/>
    </row>
    <row r="99" spans="1:28" ht="48.75" customHeight="1" x14ac:dyDescent="0.25">
      <c r="A99" s="78">
        <v>22</v>
      </c>
      <c r="B99" s="72" t="s">
        <v>1005</v>
      </c>
      <c r="C99" s="35" t="s">
        <v>1183</v>
      </c>
      <c r="D99" s="82" t="s">
        <v>1073</v>
      </c>
      <c r="E99" s="78">
        <v>10</v>
      </c>
      <c r="F99" s="78" t="s">
        <v>1074</v>
      </c>
      <c r="G99" s="78" t="s">
        <v>1075</v>
      </c>
      <c r="H99" s="78">
        <v>21</v>
      </c>
      <c r="I99" s="137" t="s">
        <v>1183</v>
      </c>
      <c r="J99" s="78" t="s">
        <v>1009</v>
      </c>
      <c r="K99" s="78" t="s">
        <v>1076</v>
      </c>
      <c r="L99" s="17">
        <v>15</v>
      </c>
      <c r="M99" s="17">
        <v>2</v>
      </c>
      <c r="N99" s="84">
        <v>10</v>
      </c>
      <c r="O99" s="22">
        <v>0</v>
      </c>
      <c r="P99" s="22">
        <f t="shared" si="23"/>
        <v>0</v>
      </c>
      <c r="Q99" s="22">
        <f t="shared" si="28"/>
        <v>0</v>
      </c>
      <c r="R99" s="39">
        <v>0</v>
      </c>
      <c r="S99" s="65">
        <v>1.04</v>
      </c>
      <c r="T99" s="39">
        <f t="shared" si="25"/>
        <v>1.04</v>
      </c>
      <c r="U99" s="69">
        <v>0</v>
      </c>
      <c r="V99" s="69">
        <v>0</v>
      </c>
      <c r="W99" s="69">
        <v>0</v>
      </c>
      <c r="X99" s="69">
        <v>0</v>
      </c>
      <c r="Y99" s="69">
        <f t="shared" si="26"/>
        <v>0</v>
      </c>
      <c r="Z99" s="39">
        <f t="shared" si="27"/>
        <v>0</v>
      </c>
      <c r="AA99" s="78" t="s">
        <v>154</v>
      </c>
      <c r="AB99" s="47"/>
    </row>
    <row r="100" spans="1:28" ht="48.75" customHeight="1" x14ac:dyDescent="0.25">
      <c r="A100" s="78">
        <v>23</v>
      </c>
      <c r="B100" s="72" t="s">
        <v>1005</v>
      </c>
      <c r="C100" s="35" t="s">
        <v>1183</v>
      </c>
      <c r="D100" s="82" t="s">
        <v>1077</v>
      </c>
      <c r="E100" s="78">
        <v>10</v>
      </c>
      <c r="F100" s="78" t="s">
        <v>1074</v>
      </c>
      <c r="G100" s="78" t="s">
        <v>1078</v>
      </c>
      <c r="H100" s="78">
        <v>21</v>
      </c>
      <c r="I100" s="137" t="s">
        <v>1183</v>
      </c>
      <c r="J100" s="78" t="s">
        <v>1009</v>
      </c>
      <c r="K100" s="78" t="s">
        <v>1020</v>
      </c>
      <c r="L100" s="17">
        <v>15</v>
      </c>
      <c r="M100" s="17">
        <v>2</v>
      </c>
      <c r="N100" s="84">
        <v>7</v>
      </c>
      <c r="O100" s="22">
        <v>0</v>
      </c>
      <c r="P100" s="22">
        <f t="shared" si="23"/>
        <v>0</v>
      </c>
      <c r="Q100" s="22">
        <f t="shared" si="28"/>
        <v>0</v>
      </c>
      <c r="R100" s="39">
        <v>0</v>
      </c>
      <c r="S100" s="65">
        <v>4.9000000000000004</v>
      </c>
      <c r="T100" s="39">
        <f t="shared" si="25"/>
        <v>4.9000000000000004</v>
      </c>
      <c r="U100" s="69">
        <v>0</v>
      </c>
      <c r="V100" s="69">
        <v>0</v>
      </c>
      <c r="W100" s="69">
        <v>0</v>
      </c>
      <c r="X100" s="69">
        <v>0</v>
      </c>
      <c r="Y100" s="69">
        <f t="shared" si="26"/>
        <v>0</v>
      </c>
      <c r="Z100" s="39">
        <f t="shared" si="27"/>
        <v>0</v>
      </c>
      <c r="AA100" s="78" t="s">
        <v>154</v>
      </c>
      <c r="AB100" s="47"/>
    </row>
    <row r="101" spans="1:28" ht="48.75" customHeight="1" x14ac:dyDescent="0.25">
      <c r="A101" s="78">
        <v>24</v>
      </c>
      <c r="B101" s="72" t="s">
        <v>1005</v>
      </c>
      <c r="C101" s="35" t="s">
        <v>1183</v>
      </c>
      <c r="D101" s="82" t="s">
        <v>1079</v>
      </c>
      <c r="E101" s="78">
        <v>10</v>
      </c>
      <c r="F101" s="78" t="s">
        <v>1080</v>
      </c>
      <c r="G101" s="78" t="s">
        <v>1081</v>
      </c>
      <c r="H101" s="78">
        <v>21</v>
      </c>
      <c r="I101" s="137" t="s">
        <v>1183</v>
      </c>
      <c r="J101" s="78" t="s">
        <v>1009</v>
      </c>
      <c r="K101" s="78" t="s">
        <v>852</v>
      </c>
      <c r="L101" s="17">
        <v>18</v>
      </c>
      <c r="M101" s="17">
        <v>2</v>
      </c>
      <c r="N101" s="84">
        <v>5</v>
      </c>
      <c r="O101" s="22">
        <v>0</v>
      </c>
      <c r="P101" s="22">
        <f t="shared" si="23"/>
        <v>0</v>
      </c>
      <c r="Q101" s="22">
        <f t="shared" si="28"/>
        <v>0</v>
      </c>
      <c r="R101" s="39">
        <v>0</v>
      </c>
      <c r="S101" s="65">
        <v>1.1160000000000001</v>
      </c>
      <c r="T101" s="39">
        <f t="shared" si="25"/>
        <v>1.1160000000000001</v>
      </c>
      <c r="U101" s="69">
        <v>0</v>
      </c>
      <c r="V101" s="69">
        <v>0</v>
      </c>
      <c r="W101" s="69">
        <v>0</v>
      </c>
      <c r="X101" s="69">
        <v>0</v>
      </c>
      <c r="Y101" s="69">
        <f t="shared" si="26"/>
        <v>0</v>
      </c>
      <c r="Z101" s="39">
        <f t="shared" si="27"/>
        <v>0</v>
      </c>
      <c r="AA101" s="78" t="s">
        <v>154</v>
      </c>
      <c r="AB101" s="47"/>
    </row>
    <row r="102" spans="1:28" ht="48.75" customHeight="1" x14ac:dyDescent="0.25">
      <c r="A102" s="78">
        <v>25</v>
      </c>
      <c r="B102" s="72" t="s">
        <v>1005</v>
      </c>
      <c r="C102" s="35" t="s">
        <v>1183</v>
      </c>
      <c r="D102" s="82" t="s">
        <v>1082</v>
      </c>
      <c r="E102" s="78">
        <v>10</v>
      </c>
      <c r="F102" s="78" t="s">
        <v>1083</v>
      </c>
      <c r="G102" s="78" t="s">
        <v>1084</v>
      </c>
      <c r="H102" s="78">
        <v>21</v>
      </c>
      <c r="I102" s="137" t="s">
        <v>1183</v>
      </c>
      <c r="J102" s="78" t="s">
        <v>1009</v>
      </c>
      <c r="K102" s="78" t="s">
        <v>1085</v>
      </c>
      <c r="L102" s="17">
        <v>18</v>
      </c>
      <c r="M102" s="17">
        <v>2</v>
      </c>
      <c r="N102" s="84">
        <v>2</v>
      </c>
      <c r="O102" s="22">
        <v>0</v>
      </c>
      <c r="P102" s="22">
        <f t="shared" si="23"/>
        <v>0</v>
      </c>
      <c r="Q102" s="22">
        <f t="shared" si="28"/>
        <v>0</v>
      </c>
      <c r="R102" s="39">
        <v>0</v>
      </c>
      <c r="S102" s="65">
        <v>1.82</v>
      </c>
      <c r="T102" s="39">
        <f t="shared" si="25"/>
        <v>1.82</v>
      </c>
      <c r="U102" s="69">
        <v>0</v>
      </c>
      <c r="V102" s="69">
        <v>0</v>
      </c>
      <c r="W102" s="69">
        <v>0</v>
      </c>
      <c r="X102" s="69">
        <v>0</v>
      </c>
      <c r="Y102" s="69">
        <f t="shared" si="26"/>
        <v>0</v>
      </c>
      <c r="Z102" s="39">
        <f t="shared" si="27"/>
        <v>0</v>
      </c>
      <c r="AA102" s="78" t="s">
        <v>154</v>
      </c>
      <c r="AB102" s="47"/>
    </row>
    <row r="103" spans="1:28" ht="66.75" customHeight="1" x14ac:dyDescent="0.25">
      <c r="A103" s="78">
        <v>26</v>
      </c>
      <c r="B103" s="72" t="s">
        <v>1005</v>
      </c>
      <c r="C103" s="35" t="s">
        <v>1183</v>
      </c>
      <c r="D103" s="82" t="s">
        <v>1086</v>
      </c>
      <c r="E103" s="78">
        <v>10</v>
      </c>
      <c r="F103" s="78" t="s">
        <v>1087</v>
      </c>
      <c r="G103" s="78" t="s">
        <v>1088</v>
      </c>
      <c r="H103" s="78">
        <v>21</v>
      </c>
      <c r="I103" s="137" t="s">
        <v>1183</v>
      </c>
      <c r="J103" s="78" t="s">
        <v>1009</v>
      </c>
      <c r="K103" s="78" t="s">
        <v>1089</v>
      </c>
      <c r="L103" s="17">
        <v>10</v>
      </c>
      <c r="M103" s="17">
        <v>2</v>
      </c>
      <c r="N103" s="84">
        <v>4</v>
      </c>
      <c r="O103" s="22">
        <v>0</v>
      </c>
      <c r="P103" s="22">
        <f t="shared" si="23"/>
        <v>0</v>
      </c>
      <c r="Q103" s="22">
        <f t="shared" si="28"/>
        <v>0</v>
      </c>
      <c r="R103" s="39">
        <v>0</v>
      </c>
      <c r="S103" s="65">
        <v>7.28</v>
      </c>
      <c r="T103" s="39">
        <f t="shared" si="25"/>
        <v>7.28</v>
      </c>
      <c r="U103" s="69">
        <v>0</v>
      </c>
      <c r="V103" s="69">
        <v>0</v>
      </c>
      <c r="W103" s="69">
        <v>0</v>
      </c>
      <c r="X103" s="69">
        <v>0</v>
      </c>
      <c r="Y103" s="69">
        <f t="shared" si="26"/>
        <v>0</v>
      </c>
      <c r="Z103" s="39">
        <f t="shared" si="27"/>
        <v>0</v>
      </c>
      <c r="AA103" s="78" t="s">
        <v>237</v>
      </c>
      <c r="AB103" s="47"/>
    </row>
    <row r="104" spans="1:28" ht="30.75" customHeight="1" x14ac:dyDescent="0.25">
      <c r="A104" s="38"/>
      <c r="B104" s="38"/>
      <c r="C104" s="38"/>
      <c r="D104" s="38" t="s">
        <v>16</v>
      </c>
      <c r="E104" s="38"/>
      <c r="F104" s="38"/>
      <c r="G104" s="38"/>
      <c r="H104" s="38"/>
      <c r="I104" s="38"/>
      <c r="J104" s="38"/>
      <c r="K104" s="38"/>
      <c r="L104" s="38"/>
      <c r="M104" s="38"/>
      <c r="N104" s="39"/>
      <c r="O104" s="39">
        <f t="shared" ref="O104:Z104" si="29">SUM(O72:O103)</f>
        <v>0</v>
      </c>
      <c r="P104" s="39">
        <f>SUM(P78:P103)</f>
        <v>0</v>
      </c>
      <c r="Q104" s="39">
        <f>SUM(Q78:Q103)</f>
        <v>0</v>
      </c>
      <c r="R104" s="39">
        <f>SUM(R78:R103)</f>
        <v>0</v>
      </c>
      <c r="S104" s="39">
        <f>SUM(S78:S103)</f>
        <v>56.755999999999993</v>
      </c>
      <c r="T104" s="39">
        <f>SUM(T78:T103)</f>
        <v>56.755999999999993</v>
      </c>
      <c r="U104" s="39">
        <f t="shared" si="29"/>
        <v>0</v>
      </c>
      <c r="V104" s="40">
        <f t="shared" si="29"/>
        <v>0</v>
      </c>
      <c r="W104" s="40">
        <f t="shared" si="29"/>
        <v>0</v>
      </c>
      <c r="X104" s="40">
        <f t="shared" si="29"/>
        <v>0</v>
      </c>
      <c r="Y104" s="40">
        <f t="shared" si="29"/>
        <v>0</v>
      </c>
      <c r="Z104" s="39">
        <f t="shared" si="29"/>
        <v>0</v>
      </c>
      <c r="AA104" s="38"/>
      <c r="AB104" s="38"/>
    </row>
    <row r="105" spans="1:28" x14ac:dyDescent="0.25">
      <c r="A105" s="53" t="s">
        <v>506</v>
      </c>
      <c r="B105" s="12"/>
      <c r="C105" s="12"/>
      <c r="D105" s="49"/>
      <c r="E105" s="12"/>
      <c r="F105" s="12"/>
      <c r="G105" s="12"/>
      <c r="H105" s="12"/>
      <c r="I105" s="12"/>
      <c r="J105" s="12"/>
      <c r="K105" s="12"/>
      <c r="L105" s="50"/>
      <c r="M105" s="50"/>
      <c r="N105" s="50"/>
      <c r="O105" s="51"/>
      <c r="P105" s="51"/>
      <c r="Q105" s="52"/>
      <c r="R105" s="52"/>
      <c r="S105" s="52"/>
      <c r="T105" s="175"/>
      <c r="U105" s="53"/>
      <c r="V105" s="12"/>
      <c r="W105" s="12"/>
      <c r="X105" s="12"/>
      <c r="Y105" s="54"/>
      <c r="Z105" s="54"/>
      <c r="AA105" s="55"/>
      <c r="AB105" s="50"/>
    </row>
    <row r="106" spans="1:28" ht="42.75" customHeight="1" x14ac:dyDescent="0.25">
      <c r="A106" s="32">
        <v>1</v>
      </c>
      <c r="B106" s="86" t="s">
        <v>401</v>
      </c>
      <c r="C106" s="78" t="s">
        <v>402</v>
      </c>
      <c r="D106" s="131" t="s">
        <v>403</v>
      </c>
      <c r="E106" s="78">
        <v>10</v>
      </c>
      <c r="F106" s="87" t="s">
        <v>404</v>
      </c>
      <c r="G106" s="88" t="s">
        <v>405</v>
      </c>
      <c r="H106" s="88">
        <v>11.4</v>
      </c>
      <c r="I106" s="78" t="s">
        <v>402</v>
      </c>
      <c r="J106" s="78" t="s">
        <v>406</v>
      </c>
      <c r="K106" s="88" t="s">
        <v>407</v>
      </c>
      <c r="L106" s="88">
        <v>14</v>
      </c>
      <c r="M106" s="88">
        <v>2</v>
      </c>
      <c r="N106" s="88">
        <v>5</v>
      </c>
      <c r="O106" s="19">
        <v>0</v>
      </c>
      <c r="P106" s="22">
        <f t="shared" ref="P106" si="30">R106*0.5</f>
        <v>3</v>
      </c>
      <c r="Q106" s="22">
        <f t="shared" ref="Q106:Q148" si="31">R106*0.5</f>
        <v>3</v>
      </c>
      <c r="R106" s="39">
        <v>6</v>
      </c>
      <c r="S106" s="39">
        <v>0</v>
      </c>
      <c r="T106" s="65">
        <f t="shared" ref="T106:T171" si="32">S106+R106</f>
        <v>6</v>
      </c>
      <c r="U106" s="89">
        <f>245*Z106</f>
        <v>269.37172774869106</v>
      </c>
      <c r="V106" s="90">
        <f>108*Z106</f>
        <v>118.74345549738219</v>
      </c>
      <c r="W106" s="90">
        <f>29*Z106</f>
        <v>31.8848167539267</v>
      </c>
      <c r="X106" s="88">
        <v>0</v>
      </c>
      <c r="Y106" s="88">
        <v>420</v>
      </c>
      <c r="Z106" s="65">
        <f t="shared" ref="Z106:Z148" si="33">Y106/382</f>
        <v>1.0994764397905759</v>
      </c>
      <c r="AA106" s="78" t="s">
        <v>408</v>
      </c>
      <c r="AB106" s="32" t="s">
        <v>419</v>
      </c>
    </row>
    <row r="107" spans="1:28" ht="31.5" x14ac:dyDescent="0.25">
      <c r="A107" s="32">
        <f>A106+1</f>
        <v>2</v>
      </c>
      <c r="B107" s="86" t="s">
        <v>401</v>
      </c>
      <c r="C107" s="78" t="s">
        <v>402</v>
      </c>
      <c r="D107" s="76" t="s">
        <v>1160</v>
      </c>
      <c r="E107" s="78">
        <v>10</v>
      </c>
      <c r="F107" s="73" t="s">
        <v>409</v>
      </c>
      <c r="G107" s="68" t="s">
        <v>1205</v>
      </c>
      <c r="H107" s="78">
        <v>21.4</v>
      </c>
      <c r="I107" s="78" t="s">
        <v>402</v>
      </c>
      <c r="J107" s="78" t="s">
        <v>406</v>
      </c>
      <c r="K107" s="78" t="s">
        <v>410</v>
      </c>
      <c r="L107" s="78">
        <v>0</v>
      </c>
      <c r="M107" s="78">
        <v>3</v>
      </c>
      <c r="N107" s="78">
        <v>0</v>
      </c>
      <c r="O107" s="19">
        <v>0</v>
      </c>
      <c r="P107" s="22">
        <f t="shared" ref="P107:P112" si="34">R107*0.5</f>
        <v>0.27500000000000002</v>
      </c>
      <c r="Q107" s="22">
        <f t="shared" si="31"/>
        <v>0.27500000000000002</v>
      </c>
      <c r="R107" s="128">
        <v>0.55000000000000004</v>
      </c>
      <c r="S107" s="65">
        <v>0</v>
      </c>
      <c r="T107" s="65">
        <f t="shared" si="32"/>
        <v>0.55000000000000004</v>
      </c>
      <c r="U107" s="69">
        <f t="shared" ref="U107:V124" si="35">108*Y107</f>
        <v>0</v>
      </c>
      <c r="V107" s="69">
        <f t="shared" si="35"/>
        <v>0</v>
      </c>
      <c r="W107" s="69">
        <v>0</v>
      </c>
      <c r="X107" s="69">
        <v>0</v>
      </c>
      <c r="Y107" s="69">
        <v>0</v>
      </c>
      <c r="Z107" s="65">
        <f t="shared" si="33"/>
        <v>0</v>
      </c>
      <c r="AA107" s="78" t="s">
        <v>411</v>
      </c>
      <c r="AB107" s="32" t="s">
        <v>1151</v>
      </c>
    </row>
    <row r="108" spans="1:28" ht="31.5" x14ac:dyDescent="0.25">
      <c r="A108" s="32">
        <f t="shared" ref="A108:A148" si="36">A107+1</f>
        <v>3</v>
      </c>
      <c r="B108" s="86" t="s">
        <v>401</v>
      </c>
      <c r="C108" s="78" t="s">
        <v>402</v>
      </c>
      <c r="D108" s="76" t="s">
        <v>1161</v>
      </c>
      <c r="E108" s="78">
        <v>10</v>
      </c>
      <c r="F108" s="73" t="s">
        <v>409</v>
      </c>
      <c r="G108" s="74" t="s">
        <v>1206</v>
      </c>
      <c r="H108" s="78">
        <v>21.4</v>
      </c>
      <c r="I108" s="78" t="s">
        <v>402</v>
      </c>
      <c r="J108" s="78" t="s">
        <v>406</v>
      </c>
      <c r="K108" s="78" t="s">
        <v>413</v>
      </c>
      <c r="L108" s="78">
        <v>12</v>
      </c>
      <c r="M108" s="78">
        <v>0</v>
      </c>
      <c r="N108" s="78">
        <v>0</v>
      </c>
      <c r="O108" s="19">
        <v>0</v>
      </c>
      <c r="P108" s="22">
        <f>R108*0.5</f>
        <v>0.14500000000000002</v>
      </c>
      <c r="Q108" s="22">
        <f>R108*0.5</f>
        <v>0.14500000000000002</v>
      </c>
      <c r="R108" s="128">
        <v>0.29000000000000004</v>
      </c>
      <c r="S108" s="65">
        <v>0</v>
      </c>
      <c r="T108" s="65">
        <f>S108+R108</f>
        <v>0.29000000000000004</v>
      </c>
      <c r="U108" s="69">
        <f>245*Z108</f>
        <v>0</v>
      </c>
      <c r="V108" s="69">
        <f>108*Z108</f>
        <v>0</v>
      </c>
      <c r="W108" s="69">
        <f>29*Z108</f>
        <v>0</v>
      </c>
      <c r="X108" s="69">
        <v>0</v>
      </c>
      <c r="Y108" s="69">
        <v>0</v>
      </c>
      <c r="Z108" s="65">
        <f>Y108/382</f>
        <v>0</v>
      </c>
      <c r="AA108" s="78" t="s">
        <v>411</v>
      </c>
      <c r="AB108" s="32" t="s">
        <v>419</v>
      </c>
    </row>
    <row r="109" spans="1:28" ht="38.25" customHeight="1" x14ac:dyDescent="0.25">
      <c r="A109" s="32">
        <f t="shared" si="36"/>
        <v>4</v>
      </c>
      <c r="B109" s="86" t="s">
        <v>401</v>
      </c>
      <c r="C109" s="78" t="s">
        <v>402</v>
      </c>
      <c r="D109" s="76" t="s">
        <v>1162</v>
      </c>
      <c r="E109" s="78">
        <v>10</v>
      </c>
      <c r="F109" s="73" t="s">
        <v>409</v>
      </c>
      <c r="G109" s="68" t="s">
        <v>1219</v>
      </c>
      <c r="H109" s="209">
        <v>21.4</v>
      </c>
      <c r="I109" s="78" t="s">
        <v>402</v>
      </c>
      <c r="J109" s="78" t="s">
        <v>406</v>
      </c>
      <c r="K109" s="209" t="s">
        <v>412</v>
      </c>
      <c r="L109" s="209">
        <v>10</v>
      </c>
      <c r="M109" s="209">
        <v>0</v>
      </c>
      <c r="N109" s="209">
        <v>0</v>
      </c>
      <c r="O109" s="19">
        <v>0</v>
      </c>
      <c r="P109" s="22">
        <f t="shared" si="34"/>
        <v>0.05</v>
      </c>
      <c r="Q109" s="22">
        <f t="shared" si="31"/>
        <v>0.05</v>
      </c>
      <c r="R109" s="160">
        <f>0.1</f>
        <v>0.1</v>
      </c>
      <c r="S109" s="65">
        <v>0</v>
      </c>
      <c r="T109" s="65">
        <f t="shared" si="32"/>
        <v>0.1</v>
      </c>
      <c r="U109" s="69">
        <f t="shared" ref="U109:U148" si="37">245*Z109</f>
        <v>0</v>
      </c>
      <c r="V109" s="69">
        <f t="shared" si="35"/>
        <v>0</v>
      </c>
      <c r="W109" s="69">
        <f t="shared" ref="W109:W148" si="38">29*Z109</f>
        <v>0</v>
      </c>
      <c r="X109" s="69">
        <v>0</v>
      </c>
      <c r="Y109" s="69">
        <v>0</v>
      </c>
      <c r="Z109" s="65">
        <f t="shared" si="33"/>
        <v>0</v>
      </c>
      <c r="AA109" s="78" t="s">
        <v>411</v>
      </c>
      <c r="AB109" s="32" t="s">
        <v>419</v>
      </c>
    </row>
    <row r="110" spans="1:28" ht="38.25" customHeight="1" x14ac:dyDescent="0.25">
      <c r="A110" s="32">
        <f t="shared" si="36"/>
        <v>5</v>
      </c>
      <c r="B110" s="86" t="s">
        <v>401</v>
      </c>
      <c r="C110" s="159" t="s">
        <v>402</v>
      </c>
      <c r="D110" s="76" t="s">
        <v>1162</v>
      </c>
      <c r="E110" s="159">
        <v>10</v>
      </c>
      <c r="F110" s="73" t="s">
        <v>409</v>
      </c>
      <c r="G110" s="68" t="s">
        <v>1220</v>
      </c>
      <c r="H110" s="217"/>
      <c r="I110" s="159" t="s">
        <v>402</v>
      </c>
      <c r="J110" s="159" t="s">
        <v>406</v>
      </c>
      <c r="K110" s="217"/>
      <c r="L110" s="217"/>
      <c r="M110" s="217"/>
      <c r="N110" s="217"/>
      <c r="O110" s="19">
        <v>0</v>
      </c>
      <c r="P110" s="22">
        <f t="shared" ref="P110:P111" si="39">R110*0.5</f>
        <v>0.05</v>
      </c>
      <c r="Q110" s="22">
        <f t="shared" ref="Q110:Q111" si="40">R110*0.5</f>
        <v>0.05</v>
      </c>
      <c r="R110" s="160">
        <f>0.1</f>
        <v>0.1</v>
      </c>
      <c r="S110" s="65">
        <v>0</v>
      </c>
      <c r="T110" s="65">
        <f t="shared" ref="T110:T111" si="41">S110+R110</f>
        <v>0.1</v>
      </c>
      <c r="U110" s="69">
        <f t="shared" ref="U110:U111" si="42">245*Z110</f>
        <v>0</v>
      </c>
      <c r="V110" s="69">
        <f t="shared" ref="V110:V111" si="43">108*Z110</f>
        <v>0</v>
      </c>
      <c r="W110" s="69">
        <f t="shared" ref="W110:W111" si="44">29*Z110</f>
        <v>0</v>
      </c>
      <c r="X110" s="69">
        <v>0</v>
      </c>
      <c r="Y110" s="69">
        <v>0</v>
      </c>
      <c r="Z110" s="65">
        <f t="shared" ref="Z110:Z111" si="45">Y110/382</f>
        <v>0</v>
      </c>
      <c r="AA110" s="159" t="s">
        <v>411</v>
      </c>
      <c r="AB110" s="32" t="s">
        <v>419</v>
      </c>
    </row>
    <row r="111" spans="1:28" ht="38.25" customHeight="1" x14ac:dyDescent="0.25">
      <c r="A111" s="32">
        <f t="shared" si="36"/>
        <v>6</v>
      </c>
      <c r="B111" s="86" t="s">
        <v>401</v>
      </c>
      <c r="C111" s="159" t="s">
        <v>402</v>
      </c>
      <c r="D111" s="76" t="s">
        <v>1162</v>
      </c>
      <c r="E111" s="159">
        <v>10</v>
      </c>
      <c r="F111" s="73" t="s">
        <v>409</v>
      </c>
      <c r="G111" s="68" t="s">
        <v>1221</v>
      </c>
      <c r="H111" s="210"/>
      <c r="I111" s="159" t="s">
        <v>402</v>
      </c>
      <c r="J111" s="159" t="s">
        <v>406</v>
      </c>
      <c r="K111" s="210"/>
      <c r="L111" s="210"/>
      <c r="M111" s="210"/>
      <c r="N111" s="210"/>
      <c r="O111" s="19">
        <v>0</v>
      </c>
      <c r="P111" s="22">
        <f t="shared" si="39"/>
        <v>0.4</v>
      </c>
      <c r="Q111" s="22">
        <f t="shared" si="40"/>
        <v>0.4</v>
      </c>
      <c r="R111" s="160">
        <f>0.8</f>
        <v>0.8</v>
      </c>
      <c r="S111" s="65">
        <v>0</v>
      </c>
      <c r="T111" s="65">
        <f t="shared" si="41"/>
        <v>0.8</v>
      </c>
      <c r="U111" s="69">
        <f t="shared" si="42"/>
        <v>0</v>
      </c>
      <c r="V111" s="69">
        <f t="shared" si="43"/>
        <v>0</v>
      </c>
      <c r="W111" s="69">
        <f t="shared" si="44"/>
        <v>0</v>
      </c>
      <c r="X111" s="69">
        <v>0</v>
      </c>
      <c r="Y111" s="69">
        <v>0</v>
      </c>
      <c r="Z111" s="65">
        <f t="shared" si="45"/>
        <v>0</v>
      </c>
      <c r="AA111" s="159" t="s">
        <v>411</v>
      </c>
      <c r="AB111" s="32" t="s">
        <v>419</v>
      </c>
    </row>
    <row r="112" spans="1:28" ht="31.5" x14ac:dyDescent="0.25">
      <c r="A112" s="32">
        <f t="shared" si="36"/>
        <v>7</v>
      </c>
      <c r="B112" s="86" t="s">
        <v>401</v>
      </c>
      <c r="C112" s="78" t="s">
        <v>402</v>
      </c>
      <c r="D112" s="76" t="s">
        <v>1163</v>
      </c>
      <c r="E112" s="78">
        <v>10</v>
      </c>
      <c r="F112" s="73" t="s">
        <v>409</v>
      </c>
      <c r="G112" s="68" t="s">
        <v>414</v>
      </c>
      <c r="H112" s="78">
        <v>21.4</v>
      </c>
      <c r="I112" s="78" t="s">
        <v>402</v>
      </c>
      <c r="J112" s="78" t="s">
        <v>406</v>
      </c>
      <c r="K112" s="91" t="s">
        <v>415</v>
      </c>
      <c r="L112" s="78">
        <v>12</v>
      </c>
      <c r="M112" s="78">
        <v>0</v>
      </c>
      <c r="N112" s="78">
        <v>0</v>
      </c>
      <c r="O112" s="19">
        <v>0</v>
      </c>
      <c r="P112" s="22">
        <f t="shared" si="34"/>
        <v>0.05</v>
      </c>
      <c r="Q112" s="22">
        <f t="shared" si="31"/>
        <v>0.05</v>
      </c>
      <c r="R112" s="65">
        <v>0.1</v>
      </c>
      <c r="S112" s="65">
        <v>0</v>
      </c>
      <c r="T112" s="65">
        <f t="shared" si="32"/>
        <v>0.1</v>
      </c>
      <c r="U112" s="69">
        <f t="shared" si="37"/>
        <v>0</v>
      </c>
      <c r="V112" s="69">
        <v>0</v>
      </c>
      <c r="W112" s="69">
        <f t="shared" ref="W112" si="46">29*Z112</f>
        <v>0</v>
      </c>
      <c r="X112" s="69">
        <v>0</v>
      </c>
      <c r="Y112" s="69">
        <v>0</v>
      </c>
      <c r="Z112" s="65">
        <f t="shared" si="33"/>
        <v>0</v>
      </c>
      <c r="AA112" s="78" t="s">
        <v>411</v>
      </c>
      <c r="AB112" s="32" t="s">
        <v>419</v>
      </c>
    </row>
    <row r="113" spans="1:28" ht="31.5" x14ac:dyDescent="0.25">
      <c r="A113" s="32">
        <f t="shared" si="36"/>
        <v>8</v>
      </c>
      <c r="B113" s="86" t="s">
        <v>401</v>
      </c>
      <c r="C113" s="78" t="s">
        <v>402</v>
      </c>
      <c r="D113" s="76" t="s">
        <v>1164</v>
      </c>
      <c r="E113" s="78">
        <v>10</v>
      </c>
      <c r="F113" s="73" t="s">
        <v>409</v>
      </c>
      <c r="G113" s="68" t="s">
        <v>1091</v>
      </c>
      <c r="H113" s="78">
        <v>21.4</v>
      </c>
      <c r="I113" s="78" t="s">
        <v>402</v>
      </c>
      <c r="J113" s="78" t="s">
        <v>406</v>
      </c>
      <c r="K113" s="91" t="s">
        <v>416</v>
      </c>
      <c r="L113" s="78">
        <v>13</v>
      </c>
      <c r="M113" s="78">
        <v>0</v>
      </c>
      <c r="N113" s="78">
        <v>0</v>
      </c>
      <c r="O113" s="19">
        <v>0</v>
      </c>
      <c r="P113" s="22">
        <f t="shared" ref="P113:P148" si="47">R113*0.5</f>
        <v>0.125</v>
      </c>
      <c r="Q113" s="22">
        <f t="shared" si="31"/>
        <v>0.125</v>
      </c>
      <c r="R113" s="94">
        <v>0.25</v>
      </c>
      <c r="S113" s="65">
        <v>0</v>
      </c>
      <c r="T113" s="65">
        <f t="shared" si="32"/>
        <v>0.25</v>
      </c>
      <c r="U113" s="69">
        <f t="shared" si="37"/>
        <v>0</v>
      </c>
      <c r="V113" s="69">
        <f t="shared" si="35"/>
        <v>0</v>
      </c>
      <c r="W113" s="69">
        <f t="shared" si="38"/>
        <v>0</v>
      </c>
      <c r="X113" s="69">
        <v>0</v>
      </c>
      <c r="Y113" s="69">
        <v>0</v>
      </c>
      <c r="Z113" s="65">
        <f t="shared" si="33"/>
        <v>0</v>
      </c>
      <c r="AA113" s="78" t="s">
        <v>411</v>
      </c>
      <c r="AB113" s="32" t="s">
        <v>29</v>
      </c>
    </row>
    <row r="114" spans="1:28" ht="47.25" x14ac:dyDescent="0.25">
      <c r="A114" s="32">
        <f t="shared" si="36"/>
        <v>9</v>
      </c>
      <c r="B114" s="86" t="s">
        <v>401</v>
      </c>
      <c r="C114" s="78" t="s">
        <v>402</v>
      </c>
      <c r="D114" s="76" t="s">
        <v>1165</v>
      </c>
      <c r="E114" s="78">
        <v>10</v>
      </c>
      <c r="F114" s="73" t="s">
        <v>409</v>
      </c>
      <c r="G114" s="68" t="s">
        <v>417</v>
      </c>
      <c r="H114" s="78">
        <v>21.4</v>
      </c>
      <c r="I114" s="78" t="s">
        <v>402</v>
      </c>
      <c r="J114" s="78" t="s">
        <v>406</v>
      </c>
      <c r="K114" s="75" t="s">
        <v>418</v>
      </c>
      <c r="L114" s="78">
        <v>8</v>
      </c>
      <c r="M114" s="78">
        <v>0</v>
      </c>
      <c r="N114" s="78">
        <v>0</v>
      </c>
      <c r="O114" s="19">
        <v>0</v>
      </c>
      <c r="P114" s="22">
        <f t="shared" si="47"/>
        <v>0.22500000000000001</v>
      </c>
      <c r="Q114" s="22">
        <f t="shared" si="31"/>
        <v>0.22500000000000001</v>
      </c>
      <c r="R114" s="39">
        <v>0.45</v>
      </c>
      <c r="S114" s="65">
        <v>0</v>
      </c>
      <c r="T114" s="65">
        <f t="shared" si="32"/>
        <v>0.45</v>
      </c>
      <c r="U114" s="69">
        <v>0</v>
      </c>
      <c r="V114" s="69">
        <f t="shared" si="35"/>
        <v>0</v>
      </c>
      <c r="W114" s="69">
        <f t="shared" si="38"/>
        <v>0</v>
      </c>
      <c r="X114" s="69">
        <v>0</v>
      </c>
      <c r="Y114" s="69">
        <v>0</v>
      </c>
      <c r="Z114" s="65">
        <f t="shared" si="33"/>
        <v>0</v>
      </c>
      <c r="AA114" s="78" t="s">
        <v>411</v>
      </c>
      <c r="AB114" s="32" t="s">
        <v>419</v>
      </c>
    </row>
    <row r="115" spans="1:28" ht="31.5" x14ac:dyDescent="0.25">
      <c r="A115" s="32">
        <f t="shared" si="36"/>
        <v>10</v>
      </c>
      <c r="B115" s="86" t="s">
        <v>401</v>
      </c>
      <c r="C115" s="78" t="s">
        <v>402</v>
      </c>
      <c r="D115" s="76" t="s">
        <v>1166</v>
      </c>
      <c r="E115" s="78">
        <v>10</v>
      </c>
      <c r="F115" s="73" t="s">
        <v>420</v>
      </c>
      <c r="G115" s="68" t="s">
        <v>421</v>
      </c>
      <c r="H115" s="78">
        <v>21.4</v>
      </c>
      <c r="I115" s="78" t="s">
        <v>402</v>
      </c>
      <c r="J115" s="78" t="s">
        <v>406</v>
      </c>
      <c r="K115" s="78" t="s">
        <v>422</v>
      </c>
      <c r="L115" s="78">
        <v>5</v>
      </c>
      <c r="M115" s="78">
        <v>0</v>
      </c>
      <c r="N115" s="78">
        <v>0</v>
      </c>
      <c r="O115" s="19">
        <v>0</v>
      </c>
      <c r="P115" s="22">
        <f t="shared" si="47"/>
        <v>0.06</v>
      </c>
      <c r="Q115" s="22">
        <f t="shared" si="31"/>
        <v>0.06</v>
      </c>
      <c r="R115" s="39">
        <v>0.12</v>
      </c>
      <c r="S115" s="65">
        <v>0</v>
      </c>
      <c r="T115" s="39">
        <f t="shared" si="32"/>
        <v>0.12</v>
      </c>
      <c r="U115" s="69">
        <f t="shared" si="37"/>
        <v>0</v>
      </c>
      <c r="V115" s="69">
        <f t="shared" si="35"/>
        <v>0</v>
      </c>
      <c r="W115" s="69">
        <f t="shared" si="38"/>
        <v>0</v>
      </c>
      <c r="X115" s="69">
        <v>0</v>
      </c>
      <c r="Y115" s="69">
        <v>0</v>
      </c>
      <c r="Z115" s="65">
        <f t="shared" si="33"/>
        <v>0</v>
      </c>
      <c r="AA115" s="78" t="s">
        <v>411</v>
      </c>
      <c r="AB115" s="13" t="s">
        <v>423</v>
      </c>
    </row>
    <row r="116" spans="1:28" ht="31.5" x14ac:dyDescent="0.25">
      <c r="A116" s="32">
        <f t="shared" si="36"/>
        <v>11</v>
      </c>
      <c r="B116" s="86" t="s">
        <v>401</v>
      </c>
      <c r="C116" s="78" t="s">
        <v>402</v>
      </c>
      <c r="D116" s="76" t="s">
        <v>1167</v>
      </c>
      <c r="E116" s="78">
        <v>10</v>
      </c>
      <c r="F116" s="73" t="s">
        <v>420</v>
      </c>
      <c r="G116" s="68" t="s">
        <v>424</v>
      </c>
      <c r="H116" s="78">
        <v>21.4</v>
      </c>
      <c r="I116" s="78" t="s">
        <v>402</v>
      </c>
      <c r="J116" s="78" t="s">
        <v>406</v>
      </c>
      <c r="K116" s="68" t="s">
        <v>424</v>
      </c>
      <c r="L116" s="78">
        <v>5</v>
      </c>
      <c r="M116" s="78">
        <v>0</v>
      </c>
      <c r="N116" s="78">
        <v>0</v>
      </c>
      <c r="O116" s="19">
        <v>0</v>
      </c>
      <c r="P116" s="22">
        <f t="shared" si="47"/>
        <v>6.5000000000000002E-2</v>
      </c>
      <c r="Q116" s="22">
        <f t="shared" si="31"/>
        <v>6.5000000000000002E-2</v>
      </c>
      <c r="R116" s="65">
        <v>0.13</v>
      </c>
      <c r="S116" s="65">
        <v>0</v>
      </c>
      <c r="T116" s="39">
        <f t="shared" si="32"/>
        <v>0.13</v>
      </c>
      <c r="U116" s="69">
        <f t="shared" si="37"/>
        <v>0</v>
      </c>
      <c r="V116" s="69">
        <f t="shared" si="35"/>
        <v>0</v>
      </c>
      <c r="W116" s="69">
        <f t="shared" si="38"/>
        <v>0</v>
      </c>
      <c r="X116" s="69">
        <v>0</v>
      </c>
      <c r="Y116" s="69">
        <v>0</v>
      </c>
      <c r="Z116" s="65">
        <f t="shared" si="33"/>
        <v>0</v>
      </c>
      <c r="AA116" s="78" t="s">
        <v>411</v>
      </c>
      <c r="AB116" s="32" t="s">
        <v>419</v>
      </c>
    </row>
    <row r="117" spans="1:28" ht="31.5" x14ac:dyDescent="0.25">
      <c r="A117" s="32">
        <f t="shared" si="36"/>
        <v>12</v>
      </c>
      <c r="B117" s="86" t="s">
        <v>401</v>
      </c>
      <c r="C117" s="78" t="s">
        <v>402</v>
      </c>
      <c r="D117" s="76" t="s">
        <v>1168</v>
      </c>
      <c r="E117" s="78">
        <v>10</v>
      </c>
      <c r="F117" s="73" t="s">
        <v>420</v>
      </c>
      <c r="G117" s="68" t="s">
        <v>425</v>
      </c>
      <c r="H117" s="78">
        <v>21.4</v>
      </c>
      <c r="I117" s="78" t="s">
        <v>402</v>
      </c>
      <c r="J117" s="78" t="s">
        <v>406</v>
      </c>
      <c r="K117" s="68" t="s">
        <v>425</v>
      </c>
      <c r="L117" s="78">
        <v>5</v>
      </c>
      <c r="M117" s="78">
        <v>0</v>
      </c>
      <c r="N117" s="78">
        <v>0</v>
      </c>
      <c r="O117" s="19">
        <v>0</v>
      </c>
      <c r="P117" s="22">
        <f t="shared" si="47"/>
        <v>6.5000000000000002E-2</v>
      </c>
      <c r="Q117" s="22">
        <f t="shared" si="31"/>
        <v>6.5000000000000002E-2</v>
      </c>
      <c r="R117" s="65">
        <v>0.13</v>
      </c>
      <c r="S117" s="65">
        <v>0</v>
      </c>
      <c r="T117" s="39">
        <f t="shared" si="32"/>
        <v>0.13</v>
      </c>
      <c r="U117" s="69">
        <f t="shared" si="37"/>
        <v>0</v>
      </c>
      <c r="V117" s="69">
        <f t="shared" si="35"/>
        <v>0</v>
      </c>
      <c r="W117" s="69">
        <f t="shared" si="38"/>
        <v>0</v>
      </c>
      <c r="X117" s="69">
        <v>0</v>
      </c>
      <c r="Y117" s="69">
        <v>0</v>
      </c>
      <c r="Z117" s="65">
        <f t="shared" si="33"/>
        <v>0</v>
      </c>
      <c r="AA117" s="78" t="s">
        <v>411</v>
      </c>
      <c r="AB117" s="32" t="s">
        <v>419</v>
      </c>
    </row>
    <row r="118" spans="1:28" ht="31.5" x14ac:dyDescent="0.25">
      <c r="A118" s="32">
        <f t="shared" si="36"/>
        <v>13</v>
      </c>
      <c r="B118" s="86" t="s">
        <v>401</v>
      </c>
      <c r="C118" s="78" t="s">
        <v>402</v>
      </c>
      <c r="D118" s="76" t="s">
        <v>1169</v>
      </c>
      <c r="E118" s="78">
        <v>10</v>
      </c>
      <c r="F118" s="73" t="s">
        <v>420</v>
      </c>
      <c r="G118" s="68" t="s">
        <v>426</v>
      </c>
      <c r="H118" s="78">
        <v>21.4</v>
      </c>
      <c r="I118" s="78" t="s">
        <v>402</v>
      </c>
      <c r="J118" s="78" t="s">
        <v>406</v>
      </c>
      <c r="K118" s="68" t="s">
        <v>426</v>
      </c>
      <c r="L118" s="78">
        <v>5</v>
      </c>
      <c r="M118" s="78">
        <v>0</v>
      </c>
      <c r="N118" s="78">
        <v>0</v>
      </c>
      <c r="O118" s="19">
        <v>0</v>
      </c>
      <c r="P118" s="22">
        <f t="shared" si="47"/>
        <v>0.06</v>
      </c>
      <c r="Q118" s="22">
        <f t="shared" si="31"/>
        <v>0.06</v>
      </c>
      <c r="R118" s="65">
        <v>0.12</v>
      </c>
      <c r="S118" s="65">
        <v>0</v>
      </c>
      <c r="T118" s="39">
        <f t="shared" si="32"/>
        <v>0.12</v>
      </c>
      <c r="U118" s="69">
        <f t="shared" si="37"/>
        <v>0</v>
      </c>
      <c r="V118" s="69">
        <f t="shared" si="35"/>
        <v>0</v>
      </c>
      <c r="W118" s="69">
        <f t="shared" si="38"/>
        <v>0</v>
      </c>
      <c r="X118" s="69">
        <v>0</v>
      </c>
      <c r="Y118" s="69">
        <v>0</v>
      </c>
      <c r="Z118" s="65">
        <f t="shared" si="33"/>
        <v>0</v>
      </c>
      <c r="AA118" s="78" t="s">
        <v>411</v>
      </c>
      <c r="AB118" s="32" t="s">
        <v>419</v>
      </c>
    </row>
    <row r="119" spans="1:28" ht="31.5" x14ac:dyDescent="0.25">
      <c r="A119" s="32">
        <f t="shared" si="36"/>
        <v>14</v>
      </c>
      <c r="B119" s="86" t="s">
        <v>401</v>
      </c>
      <c r="C119" s="78" t="s">
        <v>402</v>
      </c>
      <c r="D119" s="76" t="s">
        <v>1156</v>
      </c>
      <c r="E119" s="78">
        <v>10</v>
      </c>
      <c r="F119" s="73" t="s">
        <v>427</v>
      </c>
      <c r="G119" s="68" t="s">
        <v>1092</v>
      </c>
      <c r="H119" s="78">
        <v>21.4</v>
      </c>
      <c r="I119" s="78" t="s">
        <v>402</v>
      </c>
      <c r="J119" s="78" t="s">
        <v>406</v>
      </c>
      <c r="K119" s="78" t="s">
        <v>428</v>
      </c>
      <c r="L119" s="78">
        <v>6</v>
      </c>
      <c r="M119" s="78">
        <v>0</v>
      </c>
      <c r="N119" s="78">
        <v>0</v>
      </c>
      <c r="O119" s="19">
        <v>0</v>
      </c>
      <c r="P119" s="22">
        <f t="shared" si="47"/>
        <v>0.47499999999999998</v>
      </c>
      <c r="Q119" s="22">
        <f t="shared" si="31"/>
        <v>0.47499999999999998</v>
      </c>
      <c r="R119" s="39">
        <v>0.95</v>
      </c>
      <c r="S119" s="65">
        <v>0</v>
      </c>
      <c r="T119" s="65">
        <f t="shared" si="32"/>
        <v>0.95</v>
      </c>
      <c r="U119" s="69">
        <f t="shared" si="37"/>
        <v>0</v>
      </c>
      <c r="V119" s="69">
        <f t="shared" si="35"/>
        <v>0</v>
      </c>
      <c r="W119" s="69">
        <f t="shared" si="38"/>
        <v>0</v>
      </c>
      <c r="X119" s="69">
        <v>0</v>
      </c>
      <c r="Y119" s="69">
        <v>0</v>
      </c>
      <c r="Z119" s="65">
        <f t="shared" si="33"/>
        <v>0</v>
      </c>
      <c r="AA119" s="78" t="s">
        <v>411</v>
      </c>
      <c r="AB119" s="16" t="s">
        <v>1152</v>
      </c>
    </row>
    <row r="120" spans="1:28" ht="31.5" x14ac:dyDescent="0.25">
      <c r="A120" s="32">
        <f t="shared" si="36"/>
        <v>15</v>
      </c>
      <c r="B120" s="86" t="s">
        <v>401</v>
      </c>
      <c r="C120" s="78" t="s">
        <v>402</v>
      </c>
      <c r="D120" s="76" t="s">
        <v>1157</v>
      </c>
      <c r="E120" s="78">
        <v>10</v>
      </c>
      <c r="F120" s="73" t="s">
        <v>427</v>
      </c>
      <c r="G120" s="68" t="s">
        <v>429</v>
      </c>
      <c r="H120" s="78">
        <v>21.4</v>
      </c>
      <c r="I120" s="78" t="s">
        <v>402</v>
      </c>
      <c r="J120" s="78" t="s">
        <v>406</v>
      </c>
      <c r="K120" s="78" t="s">
        <v>430</v>
      </c>
      <c r="L120" s="78">
        <v>8</v>
      </c>
      <c r="M120" s="78">
        <v>0</v>
      </c>
      <c r="N120" s="78">
        <v>0</v>
      </c>
      <c r="O120" s="19">
        <v>0</v>
      </c>
      <c r="P120" s="22">
        <f t="shared" si="47"/>
        <v>0.17499999999999999</v>
      </c>
      <c r="Q120" s="22">
        <f t="shared" si="31"/>
        <v>0.17499999999999999</v>
      </c>
      <c r="R120" s="39">
        <v>0.35</v>
      </c>
      <c r="S120" s="65">
        <v>0</v>
      </c>
      <c r="T120" s="65">
        <f t="shared" si="32"/>
        <v>0.35</v>
      </c>
      <c r="U120" s="69">
        <f t="shared" si="37"/>
        <v>0</v>
      </c>
      <c r="V120" s="69">
        <f t="shared" si="35"/>
        <v>0</v>
      </c>
      <c r="W120" s="69">
        <f t="shared" si="38"/>
        <v>0</v>
      </c>
      <c r="X120" s="69">
        <v>0</v>
      </c>
      <c r="Y120" s="69">
        <v>0</v>
      </c>
      <c r="Z120" s="65">
        <f t="shared" si="33"/>
        <v>0</v>
      </c>
      <c r="AA120" s="78" t="s">
        <v>411</v>
      </c>
      <c r="AB120" s="13" t="s">
        <v>431</v>
      </c>
    </row>
    <row r="121" spans="1:28" ht="31.5" x14ac:dyDescent="0.25">
      <c r="A121" s="32">
        <f t="shared" si="36"/>
        <v>16</v>
      </c>
      <c r="B121" s="86" t="s">
        <v>401</v>
      </c>
      <c r="C121" s="78" t="s">
        <v>402</v>
      </c>
      <c r="D121" s="76" t="s">
        <v>1158</v>
      </c>
      <c r="E121" s="78">
        <v>10</v>
      </c>
      <c r="F121" s="73" t="s">
        <v>427</v>
      </c>
      <c r="G121" s="74" t="s">
        <v>1215</v>
      </c>
      <c r="H121" s="78">
        <v>21.4</v>
      </c>
      <c r="I121" s="78" t="s">
        <v>402</v>
      </c>
      <c r="J121" s="78" t="s">
        <v>406</v>
      </c>
      <c r="K121" s="78" t="s">
        <v>432</v>
      </c>
      <c r="L121" s="78">
        <v>11</v>
      </c>
      <c r="M121" s="78">
        <v>0</v>
      </c>
      <c r="N121" s="78">
        <v>0</v>
      </c>
      <c r="O121" s="19">
        <v>0</v>
      </c>
      <c r="P121" s="22">
        <f t="shared" si="47"/>
        <v>7.4999999999999997E-2</v>
      </c>
      <c r="Q121" s="22">
        <f t="shared" si="31"/>
        <v>7.4999999999999997E-2</v>
      </c>
      <c r="R121" s="39">
        <v>0.15</v>
      </c>
      <c r="S121" s="65">
        <v>0</v>
      </c>
      <c r="T121" s="65">
        <f t="shared" si="32"/>
        <v>0.15</v>
      </c>
      <c r="U121" s="69">
        <f t="shared" si="37"/>
        <v>0</v>
      </c>
      <c r="V121" s="69">
        <f t="shared" si="35"/>
        <v>0</v>
      </c>
      <c r="W121" s="69">
        <f t="shared" si="38"/>
        <v>0</v>
      </c>
      <c r="X121" s="69">
        <v>0</v>
      </c>
      <c r="Y121" s="69">
        <v>0</v>
      </c>
      <c r="Z121" s="65">
        <f t="shared" si="33"/>
        <v>0</v>
      </c>
      <c r="AA121" s="78" t="s">
        <v>411</v>
      </c>
      <c r="AB121" s="13" t="s">
        <v>419</v>
      </c>
    </row>
    <row r="122" spans="1:28" ht="31.5" x14ac:dyDescent="0.25">
      <c r="A122" s="32">
        <f t="shared" si="36"/>
        <v>17</v>
      </c>
      <c r="B122" s="86" t="s">
        <v>401</v>
      </c>
      <c r="C122" s="78" t="s">
        <v>402</v>
      </c>
      <c r="D122" s="76" t="s">
        <v>1159</v>
      </c>
      <c r="E122" s="78">
        <v>10</v>
      </c>
      <c r="F122" s="73" t="s">
        <v>427</v>
      </c>
      <c r="G122" s="68" t="s">
        <v>1216</v>
      </c>
      <c r="H122" s="78">
        <v>21.4</v>
      </c>
      <c r="I122" s="78" t="s">
        <v>402</v>
      </c>
      <c r="J122" s="78" t="s">
        <v>406</v>
      </c>
      <c r="K122" s="78" t="s">
        <v>433</v>
      </c>
      <c r="L122" s="78">
        <v>12</v>
      </c>
      <c r="M122" s="78">
        <v>0</v>
      </c>
      <c r="N122" s="78">
        <v>0</v>
      </c>
      <c r="O122" s="19">
        <v>0</v>
      </c>
      <c r="P122" s="22">
        <f t="shared" si="47"/>
        <v>0.1</v>
      </c>
      <c r="Q122" s="22">
        <f t="shared" si="31"/>
        <v>0.1</v>
      </c>
      <c r="R122" s="39">
        <v>0.2</v>
      </c>
      <c r="S122" s="65">
        <v>0</v>
      </c>
      <c r="T122" s="65">
        <f t="shared" si="32"/>
        <v>0.2</v>
      </c>
      <c r="U122" s="69">
        <f t="shared" si="37"/>
        <v>0</v>
      </c>
      <c r="V122" s="69">
        <f t="shared" si="35"/>
        <v>0</v>
      </c>
      <c r="W122" s="69">
        <f t="shared" si="38"/>
        <v>0</v>
      </c>
      <c r="X122" s="69">
        <v>0</v>
      </c>
      <c r="Y122" s="69">
        <v>0</v>
      </c>
      <c r="Z122" s="65">
        <f t="shared" si="33"/>
        <v>0</v>
      </c>
      <c r="AA122" s="78" t="s">
        <v>411</v>
      </c>
      <c r="AB122" s="13" t="s">
        <v>434</v>
      </c>
    </row>
    <row r="123" spans="1:28" ht="31.5" x14ac:dyDescent="0.25">
      <c r="A123" s="32">
        <f t="shared" si="36"/>
        <v>18</v>
      </c>
      <c r="B123" s="86" t="s">
        <v>401</v>
      </c>
      <c r="C123" s="78" t="s">
        <v>402</v>
      </c>
      <c r="D123" s="76" t="s">
        <v>435</v>
      </c>
      <c r="E123" s="78">
        <v>10</v>
      </c>
      <c r="F123" s="73" t="s">
        <v>436</v>
      </c>
      <c r="G123" s="68" t="s">
        <v>1093</v>
      </c>
      <c r="H123" s="78">
        <v>21.4</v>
      </c>
      <c r="I123" s="78" t="s">
        <v>402</v>
      </c>
      <c r="J123" s="78" t="s">
        <v>406</v>
      </c>
      <c r="K123" s="78" t="s">
        <v>437</v>
      </c>
      <c r="L123" s="78">
        <v>0</v>
      </c>
      <c r="M123" s="78">
        <v>2.5</v>
      </c>
      <c r="N123" s="78">
        <v>0</v>
      </c>
      <c r="O123" s="19">
        <v>0</v>
      </c>
      <c r="P123" s="22">
        <f t="shared" si="47"/>
        <v>0.57000000000000006</v>
      </c>
      <c r="Q123" s="22">
        <f t="shared" si="31"/>
        <v>0.57000000000000006</v>
      </c>
      <c r="R123" s="39">
        <f>1.26-0.12</f>
        <v>1.1400000000000001</v>
      </c>
      <c r="S123" s="65">
        <v>0</v>
      </c>
      <c r="T123" s="65">
        <f t="shared" si="32"/>
        <v>1.1400000000000001</v>
      </c>
      <c r="U123" s="69">
        <f t="shared" si="37"/>
        <v>0</v>
      </c>
      <c r="V123" s="69">
        <f t="shared" si="35"/>
        <v>0</v>
      </c>
      <c r="W123" s="69">
        <f t="shared" si="38"/>
        <v>0</v>
      </c>
      <c r="X123" s="69">
        <v>0</v>
      </c>
      <c r="Y123" s="69">
        <v>0</v>
      </c>
      <c r="Z123" s="65">
        <f t="shared" si="33"/>
        <v>0</v>
      </c>
      <c r="AA123" s="78" t="s">
        <v>411</v>
      </c>
      <c r="AB123" s="13" t="s">
        <v>438</v>
      </c>
    </row>
    <row r="124" spans="1:28" ht="31.5" x14ac:dyDescent="0.25">
      <c r="A124" s="32">
        <f t="shared" si="36"/>
        <v>19</v>
      </c>
      <c r="B124" s="86" t="s">
        <v>401</v>
      </c>
      <c r="C124" s="78" t="s">
        <v>402</v>
      </c>
      <c r="D124" s="76" t="s">
        <v>439</v>
      </c>
      <c r="E124" s="78">
        <v>10</v>
      </c>
      <c r="F124" s="73" t="s">
        <v>436</v>
      </c>
      <c r="G124" s="68" t="s">
        <v>440</v>
      </c>
      <c r="H124" s="78">
        <v>21.4</v>
      </c>
      <c r="I124" s="78" t="s">
        <v>402</v>
      </c>
      <c r="J124" s="78" t="s">
        <v>406</v>
      </c>
      <c r="K124" s="78" t="s">
        <v>441</v>
      </c>
      <c r="L124" s="78">
        <v>0</v>
      </c>
      <c r="M124" s="78">
        <v>3</v>
      </c>
      <c r="N124" s="78">
        <v>0</v>
      </c>
      <c r="O124" s="19">
        <v>0</v>
      </c>
      <c r="P124" s="22">
        <f t="shared" si="47"/>
        <v>0.17499999999999999</v>
      </c>
      <c r="Q124" s="22">
        <f t="shared" si="31"/>
        <v>0.17499999999999999</v>
      </c>
      <c r="R124" s="39">
        <v>0.35</v>
      </c>
      <c r="S124" s="65">
        <v>0</v>
      </c>
      <c r="T124" s="65">
        <f t="shared" si="32"/>
        <v>0.35</v>
      </c>
      <c r="U124" s="69">
        <f t="shared" si="37"/>
        <v>0</v>
      </c>
      <c r="V124" s="69">
        <f t="shared" si="35"/>
        <v>0</v>
      </c>
      <c r="W124" s="69">
        <f t="shared" si="38"/>
        <v>0</v>
      </c>
      <c r="X124" s="69">
        <v>0</v>
      </c>
      <c r="Y124" s="69">
        <v>0</v>
      </c>
      <c r="Z124" s="65">
        <f t="shared" si="33"/>
        <v>0</v>
      </c>
      <c r="AA124" s="78" t="s">
        <v>411</v>
      </c>
      <c r="AB124" s="32" t="s">
        <v>419</v>
      </c>
    </row>
    <row r="125" spans="1:28" ht="31.5" x14ac:dyDescent="0.25">
      <c r="A125" s="32">
        <f t="shared" si="36"/>
        <v>20</v>
      </c>
      <c r="B125" s="86" t="s">
        <v>401</v>
      </c>
      <c r="C125" s="78" t="s">
        <v>402</v>
      </c>
      <c r="D125" s="76" t="s">
        <v>442</v>
      </c>
      <c r="E125" s="78">
        <v>10</v>
      </c>
      <c r="F125" s="73" t="s">
        <v>436</v>
      </c>
      <c r="G125" s="68" t="s">
        <v>1094</v>
      </c>
      <c r="H125" s="78">
        <v>21.4</v>
      </c>
      <c r="I125" s="78" t="s">
        <v>443</v>
      </c>
      <c r="J125" s="78" t="s">
        <v>406</v>
      </c>
      <c r="K125" s="78" t="s">
        <v>444</v>
      </c>
      <c r="L125" s="78">
        <v>14</v>
      </c>
      <c r="M125" s="78">
        <v>0</v>
      </c>
      <c r="N125" s="78">
        <v>0</v>
      </c>
      <c r="O125" s="19">
        <v>0</v>
      </c>
      <c r="P125" s="22">
        <f t="shared" si="47"/>
        <v>0.12</v>
      </c>
      <c r="Q125" s="22">
        <f t="shared" si="31"/>
        <v>0.12</v>
      </c>
      <c r="R125" s="39">
        <v>0.24</v>
      </c>
      <c r="S125" s="65">
        <v>0</v>
      </c>
      <c r="T125" s="65">
        <f t="shared" si="32"/>
        <v>0.24</v>
      </c>
      <c r="U125" s="69">
        <f t="shared" si="37"/>
        <v>0</v>
      </c>
      <c r="V125" s="69">
        <f t="shared" ref="V125:V148" si="48">108*Z125</f>
        <v>0</v>
      </c>
      <c r="W125" s="69">
        <f t="shared" si="38"/>
        <v>0</v>
      </c>
      <c r="X125" s="69">
        <v>0</v>
      </c>
      <c r="Y125" s="69">
        <v>0</v>
      </c>
      <c r="Z125" s="65">
        <f t="shared" si="33"/>
        <v>0</v>
      </c>
      <c r="AA125" s="78" t="s">
        <v>411</v>
      </c>
      <c r="AB125" s="13" t="s">
        <v>434</v>
      </c>
    </row>
    <row r="126" spans="1:28" ht="31.5" x14ac:dyDescent="0.25">
      <c r="A126" s="32">
        <f t="shared" si="36"/>
        <v>21</v>
      </c>
      <c r="B126" s="86" t="s">
        <v>401</v>
      </c>
      <c r="C126" s="78" t="s">
        <v>402</v>
      </c>
      <c r="D126" s="76" t="s">
        <v>445</v>
      </c>
      <c r="E126" s="78">
        <v>10</v>
      </c>
      <c r="F126" s="73" t="s">
        <v>436</v>
      </c>
      <c r="G126" s="68" t="s">
        <v>1207</v>
      </c>
      <c r="H126" s="78">
        <v>21.4</v>
      </c>
      <c r="I126" s="78" t="s">
        <v>443</v>
      </c>
      <c r="J126" s="78" t="s">
        <v>406</v>
      </c>
      <c r="K126" s="78" t="s">
        <v>446</v>
      </c>
      <c r="L126" s="78">
        <v>0</v>
      </c>
      <c r="M126" s="78">
        <v>3</v>
      </c>
      <c r="N126" s="78">
        <v>0</v>
      </c>
      <c r="O126" s="19">
        <v>0</v>
      </c>
      <c r="P126" s="22">
        <f t="shared" si="47"/>
        <v>0.11</v>
      </c>
      <c r="Q126" s="22">
        <f t="shared" si="31"/>
        <v>0.11</v>
      </c>
      <c r="R126" s="123">
        <f>0.16+0.06</f>
        <v>0.22</v>
      </c>
      <c r="S126" s="65">
        <v>0</v>
      </c>
      <c r="T126" s="65">
        <f t="shared" si="32"/>
        <v>0.22</v>
      </c>
      <c r="U126" s="69">
        <f t="shared" si="37"/>
        <v>0</v>
      </c>
      <c r="V126" s="69">
        <f t="shared" si="48"/>
        <v>0</v>
      </c>
      <c r="W126" s="69">
        <f t="shared" si="38"/>
        <v>0</v>
      </c>
      <c r="X126" s="69">
        <v>0</v>
      </c>
      <c r="Y126" s="69">
        <v>0</v>
      </c>
      <c r="Z126" s="65">
        <f t="shared" si="33"/>
        <v>0</v>
      </c>
      <c r="AA126" s="78" t="s">
        <v>411</v>
      </c>
      <c r="AB126" s="13" t="s">
        <v>434</v>
      </c>
    </row>
    <row r="127" spans="1:28" ht="31.5" x14ac:dyDescent="0.25">
      <c r="A127" s="32">
        <f t="shared" si="36"/>
        <v>22</v>
      </c>
      <c r="B127" s="86" t="s">
        <v>401</v>
      </c>
      <c r="C127" s="78" t="s">
        <v>402</v>
      </c>
      <c r="D127" s="76" t="s">
        <v>447</v>
      </c>
      <c r="E127" s="78">
        <v>10</v>
      </c>
      <c r="F127" s="73" t="s">
        <v>436</v>
      </c>
      <c r="G127" s="68" t="s">
        <v>1208</v>
      </c>
      <c r="H127" s="78">
        <v>21.4</v>
      </c>
      <c r="I127" s="78" t="s">
        <v>443</v>
      </c>
      <c r="J127" s="78" t="s">
        <v>406</v>
      </c>
      <c r="K127" s="91" t="s">
        <v>416</v>
      </c>
      <c r="L127" s="78">
        <v>12</v>
      </c>
      <c r="M127" s="78">
        <v>0</v>
      </c>
      <c r="N127" s="78">
        <v>0</v>
      </c>
      <c r="O127" s="19">
        <v>0</v>
      </c>
      <c r="P127" s="22">
        <f t="shared" si="47"/>
        <v>0.03</v>
      </c>
      <c r="Q127" s="22">
        <f t="shared" si="31"/>
        <v>0.03</v>
      </c>
      <c r="R127" s="39">
        <v>0.06</v>
      </c>
      <c r="S127" s="65">
        <v>0</v>
      </c>
      <c r="T127" s="65">
        <f t="shared" si="32"/>
        <v>0.06</v>
      </c>
      <c r="U127" s="69">
        <v>0</v>
      </c>
      <c r="V127" s="69">
        <f t="shared" si="48"/>
        <v>0</v>
      </c>
      <c r="W127" s="69">
        <f t="shared" si="38"/>
        <v>0</v>
      </c>
      <c r="X127" s="69">
        <v>0</v>
      </c>
      <c r="Y127" s="69">
        <v>0</v>
      </c>
      <c r="Z127" s="65">
        <f t="shared" si="33"/>
        <v>0</v>
      </c>
      <c r="AA127" s="78" t="s">
        <v>411</v>
      </c>
      <c r="AB127" s="32" t="s">
        <v>419</v>
      </c>
    </row>
    <row r="128" spans="1:28" ht="33.75" customHeight="1" x14ac:dyDescent="0.25">
      <c r="A128" s="32">
        <f t="shared" si="36"/>
        <v>23</v>
      </c>
      <c r="B128" s="86" t="s">
        <v>401</v>
      </c>
      <c r="C128" s="78" t="s">
        <v>402</v>
      </c>
      <c r="D128" s="76" t="s">
        <v>448</v>
      </c>
      <c r="E128" s="78">
        <v>10</v>
      </c>
      <c r="F128" s="73" t="s">
        <v>436</v>
      </c>
      <c r="G128" s="68" t="s">
        <v>449</v>
      </c>
      <c r="H128" s="78">
        <v>21.4</v>
      </c>
      <c r="I128" s="78" t="s">
        <v>443</v>
      </c>
      <c r="J128" s="78" t="s">
        <v>406</v>
      </c>
      <c r="K128" s="78" t="s">
        <v>450</v>
      </c>
      <c r="L128" s="78">
        <v>0</v>
      </c>
      <c r="M128" s="78">
        <v>3</v>
      </c>
      <c r="N128" s="78">
        <v>0</v>
      </c>
      <c r="O128" s="19">
        <v>0</v>
      </c>
      <c r="P128" s="22">
        <f t="shared" si="47"/>
        <v>0.18</v>
      </c>
      <c r="Q128" s="22">
        <f t="shared" si="31"/>
        <v>0.18</v>
      </c>
      <c r="R128" s="123">
        <v>0.36</v>
      </c>
      <c r="S128" s="65">
        <v>0</v>
      </c>
      <c r="T128" s="65">
        <f t="shared" si="32"/>
        <v>0.36</v>
      </c>
      <c r="U128" s="69">
        <f t="shared" si="37"/>
        <v>0</v>
      </c>
      <c r="V128" s="69">
        <f t="shared" si="48"/>
        <v>0</v>
      </c>
      <c r="W128" s="69">
        <f t="shared" si="38"/>
        <v>0</v>
      </c>
      <c r="X128" s="69">
        <v>0</v>
      </c>
      <c r="Y128" s="69">
        <v>0</v>
      </c>
      <c r="Z128" s="65">
        <f t="shared" si="33"/>
        <v>0</v>
      </c>
      <c r="AA128" s="78" t="s">
        <v>411</v>
      </c>
      <c r="AB128" s="32" t="s">
        <v>419</v>
      </c>
    </row>
    <row r="129" spans="1:28" ht="33.75" customHeight="1" x14ac:dyDescent="0.25">
      <c r="A129" s="32">
        <f t="shared" si="36"/>
        <v>24</v>
      </c>
      <c r="B129" s="86" t="s">
        <v>401</v>
      </c>
      <c r="C129" s="78" t="s">
        <v>402</v>
      </c>
      <c r="D129" s="76" t="s">
        <v>451</v>
      </c>
      <c r="E129" s="78">
        <v>10</v>
      </c>
      <c r="F129" s="73" t="s">
        <v>452</v>
      </c>
      <c r="G129" s="68" t="s">
        <v>1209</v>
      </c>
      <c r="H129" s="78">
        <v>21.4</v>
      </c>
      <c r="I129" s="78" t="s">
        <v>443</v>
      </c>
      <c r="J129" s="78" t="s">
        <v>406</v>
      </c>
      <c r="K129" s="78" t="s">
        <v>453</v>
      </c>
      <c r="L129" s="78">
        <v>25</v>
      </c>
      <c r="M129" s="78">
        <v>1.5</v>
      </c>
      <c r="N129" s="78">
        <v>26.5</v>
      </c>
      <c r="O129" s="19">
        <v>0</v>
      </c>
      <c r="P129" s="22">
        <f t="shared" si="47"/>
        <v>0.25</v>
      </c>
      <c r="Q129" s="22">
        <f t="shared" si="31"/>
        <v>0.25</v>
      </c>
      <c r="R129" s="39">
        <v>0.5</v>
      </c>
      <c r="S129" s="65">
        <v>0</v>
      </c>
      <c r="T129" s="65">
        <f t="shared" si="32"/>
        <v>0.5</v>
      </c>
      <c r="U129" s="69">
        <f t="shared" si="37"/>
        <v>0</v>
      </c>
      <c r="V129" s="69">
        <f t="shared" si="48"/>
        <v>0</v>
      </c>
      <c r="W129" s="69">
        <f t="shared" si="38"/>
        <v>0</v>
      </c>
      <c r="X129" s="69">
        <v>0</v>
      </c>
      <c r="Y129" s="69">
        <v>0</v>
      </c>
      <c r="Z129" s="65">
        <f t="shared" si="33"/>
        <v>0</v>
      </c>
      <c r="AA129" s="78" t="s">
        <v>411</v>
      </c>
      <c r="AB129" s="13" t="s">
        <v>1155</v>
      </c>
    </row>
    <row r="130" spans="1:28" ht="35.25" customHeight="1" x14ac:dyDescent="0.25">
      <c r="A130" s="32">
        <f t="shared" si="36"/>
        <v>25</v>
      </c>
      <c r="B130" s="86" t="s">
        <v>401</v>
      </c>
      <c r="C130" s="78" t="s">
        <v>402</v>
      </c>
      <c r="D130" s="76" t="s">
        <v>454</v>
      </c>
      <c r="E130" s="78">
        <v>10</v>
      </c>
      <c r="F130" s="73" t="s">
        <v>452</v>
      </c>
      <c r="G130" s="68" t="s">
        <v>1210</v>
      </c>
      <c r="H130" s="78">
        <v>21.4</v>
      </c>
      <c r="I130" s="78" t="s">
        <v>443</v>
      </c>
      <c r="J130" s="78" t="s">
        <v>406</v>
      </c>
      <c r="K130" s="91" t="s">
        <v>455</v>
      </c>
      <c r="L130" s="78">
        <v>25</v>
      </c>
      <c r="M130" s="78">
        <v>2.5</v>
      </c>
      <c r="N130" s="78">
        <v>27.5</v>
      </c>
      <c r="O130" s="19">
        <v>0</v>
      </c>
      <c r="P130" s="22">
        <f t="shared" si="47"/>
        <v>0.38</v>
      </c>
      <c r="Q130" s="22">
        <f t="shared" si="31"/>
        <v>0.38</v>
      </c>
      <c r="R130" s="39">
        <v>0.76</v>
      </c>
      <c r="S130" s="65">
        <v>0</v>
      </c>
      <c r="T130" s="65">
        <f t="shared" si="32"/>
        <v>0.76</v>
      </c>
      <c r="U130" s="69">
        <f t="shared" si="37"/>
        <v>0</v>
      </c>
      <c r="V130" s="69">
        <f t="shared" si="48"/>
        <v>0</v>
      </c>
      <c r="W130" s="69">
        <f t="shared" si="38"/>
        <v>0</v>
      </c>
      <c r="X130" s="69">
        <v>0</v>
      </c>
      <c r="Y130" s="69">
        <v>0</v>
      </c>
      <c r="Z130" s="65">
        <f t="shared" si="33"/>
        <v>0</v>
      </c>
      <c r="AA130" s="78" t="s">
        <v>411</v>
      </c>
      <c r="AB130" s="32" t="s">
        <v>419</v>
      </c>
    </row>
    <row r="131" spans="1:28" ht="35.25" customHeight="1" x14ac:dyDescent="0.25">
      <c r="A131" s="32">
        <f t="shared" si="36"/>
        <v>26</v>
      </c>
      <c r="B131" s="86" t="s">
        <v>401</v>
      </c>
      <c r="C131" s="78" t="s">
        <v>402</v>
      </c>
      <c r="D131" s="76" t="s">
        <v>456</v>
      </c>
      <c r="E131" s="78">
        <v>10</v>
      </c>
      <c r="F131" s="73" t="s">
        <v>452</v>
      </c>
      <c r="G131" s="68" t="s">
        <v>1211</v>
      </c>
      <c r="H131" s="78">
        <v>21.4</v>
      </c>
      <c r="I131" s="78" t="s">
        <v>443</v>
      </c>
      <c r="J131" s="78" t="s">
        <v>406</v>
      </c>
      <c r="K131" s="91" t="s">
        <v>432</v>
      </c>
      <c r="L131" s="78">
        <v>27</v>
      </c>
      <c r="M131" s="78">
        <v>0</v>
      </c>
      <c r="N131" s="78">
        <v>0</v>
      </c>
      <c r="O131" s="19">
        <v>0</v>
      </c>
      <c r="P131" s="22">
        <f t="shared" si="47"/>
        <v>0.91</v>
      </c>
      <c r="Q131" s="22">
        <f t="shared" si="31"/>
        <v>0.91</v>
      </c>
      <c r="R131" s="39">
        <v>1.82</v>
      </c>
      <c r="S131" s="65">
        <v>0</v>
      </c>
      <c r="T131" s="65">
        <f t="shared" si="32"/>
        <v>1.82</v>
      </c>
      <c r="U131" s="69">
        <f t="shared" si="37"/>
        <v>0</v>
      </c>
      <c r="V131" s="69">
        <f t="shared" si="48"/>
        <v>0</v>
      </c>
      <c r="W131" s="69">
        <f t="shared" si="38"/>
        <v>0</v>
      </c>
      <c r="X131" s="69">
        <v>0</v>
      </c>
      <c r="Y131" s="69">
        <v>0</v>
      </c>
      <c r="Z131" s="65">
        <f t="shared" si="33"/>
        <v>0</v>
      </c>
      <c r="AA131" s="78" t="s">
        <v>411</v>
      </c>
      <c r="AB131" s="32" t="s">
        <v>419</v>
      </c>
    </row>
    <row r="132" spans="1:28" ht="31.5" x14ac:dyDescent="0.25">
      <c r="A132" s="32">
        <f t="shared" si="36"/>
        <v>27</v>
      </c>
      <c r="B132" s="86" t="s">
        <v>401</v>
      </c>
      <c r="C132" s="78" t="s">
        <v>402</v>
      </c>
      <c r="D132" s="76" t="s">
        <v>1154</v>
      </c>
      <c r="E132" s="78">
        <v>10</v>
      </c>
      <c r="F132" s="73" t="s">
        <v>452</v>
      </c>
      <c r="G132" s="68" t="s">
        <v>450</v>
      </c>
      <c r="H132" s="78">
        <v>21.4</v>
      </c>
      <c r="I132" s="78" t="s">
        <v>443</v>
      </c>
      <c r="J132" s="78" t="s">
        <v>406</v>
      </c>
      <c r="K132" s="91" t="s">
        <v>450</v>
      </c>
      <c r="L132" s="78">
        <v>25</v>
      </c>
      <c r="M132" s="78">
        <v>2</v>
      </c>
      <c r="N132" s="78">
        <v>27</v>
      </c>
      <c r="O132" s="19">
        <v>0</v>
      </c>
      <c r="P132" s="22">
        <f t="shared" si="47"/>
        <v>3.5000000000000003E-2</v>
      </c>
      <c r="Q132" s="22">
        <f t="shared" si="31"/>
        <v>3.5000000000000003E-2</v>
      </c>
      <c r="R132" s="39">
        <v>7.0000000000000007E-2</v>
      </c>
      <c r="S132" s="65">
        <v>0</v>
      </c>
      <c r="T132" s="65">
        <f t="shared" si="32"/>
        <v>7.0000000000000007E-2</v>
      </c>
      <c r="U132" s="69">
        <f t="shared" si="37"/>
        <v>0</v>
      </c>
      <c r="V132" s="69">
        <f t="shared" si="48"/>
        <v>0</v>
      </c>
      <c r="W132" s="69">
        <f t="shared" si="38"/>
        <v>0</v>
      </c>
      <c r="X132" s="69">
        <v>0</v>
      </c>
      <c r="Y132" s="69">
        <v>0</v>
      </c>
      <c r="Z132" s="65">
        <f t="shared" si="33"/>
        <v>0</v>
      </c>
      <c r="AA132" s="78" t="s">
        <v>411</v>
      </c>
      <c r="AB132" s="32" t="s">
        <v>419</v>
      </c>
    </row>
    <row r="133" spans="1:28" ht="47.25" x14ac:dyDescent="0.25">
      <c r="A133" s="32">
        <f t="shared" si="36"/>
        <v>28</v>
      </c>
      <c r="B133" s="86" t="s">
        <v>401</v>
      </c>
      <c r="C133" s="78" t="s">
        <v>402</v>
      </c>
      <c r="D133" s="76" t="s">
        <v>457</v>
      </c>
      <c r="E133" s="78">
        <v>10</v>
      </c>
      <c r="F133" s="73" t="s">
        <v>452</v>
      </c>
      <c r="G133" s="74" t="s">
        <v>1212</v>
      </c>
      <c r="H133" s="78">
        <v>21.4</v>
      </c>
      <c r="I133" s="78" t="s">
        <v>443</v>
      </c>
      <c r="J133" s="78" t="s">
        <v>406</v>
      </c>
      <c r="K133" s="91" t="s">
        <v>458</v>
      </c>
      <c r="L133" s="78">
        <v>21</v>
      </c>
      <c r="M133" s="78">
        <v>1</v>
      </c>
      <c r="N133" s="78">
        <v>5</v>
      </c>
      <c r="O133" s="19">
        <v>0</v>
      </c>
      <c r="P133" s="22">
        <f t="shared" si="47"/>
        <v>0.17499999999999999</v>
      </c>
      <c r="Q133" s="22">
        <f t="shared" si="31"/>
        <v>0.17499999999999999</v>
      </c>
      <c r="R133" s="65">
        <v>0.35</v>
      </c>
      <c r="S133" s="65">
        <v>0</v>
      </c>
      <c r="T133" s="65">
        <f t="shared" si="32"/>
        <v>0.35</v>
      </c>
      <c r="U133" s="69">
        <f t="shared" si="37"/>
        <v>0</v>
      </c>
      <c r="V133" s="69">
        <f t="shared" si="48"/>
        <v>0</v>
      </c>
      <c r="W133" s="69">
        <f t="shared" si="38"/>
        <v>0</v>
      </c>
      <c r="X133" s="69">
        <v>0</v>
      </c>
      <c r="Y133" s="69">
        <v>0</v>
      </c>
      <c r="Z133" s="65">
        <f t="shared" si="33"/>
        <v>0</v>
      </c>
      <c r="AA133" s="78" t="s">
        <v>411</v>
      </c>
      <c r="AB133" s="32" t="s">
        <v>419</v>
      </c>
    </row>
    <row r="134" spans="1:28" ht="31.5" x14ac:dyDescent="0.25">
      <c r="A134" s="32">
        <f t="shared" si="36"/>
        <v>29</v>
      </c>
      <c r="B134" s="86" t="s">
        <v>401</v>
      </c>
      <c r="C134" s="78" t="s">
        <v>402</v>
      </c>
      <c r="D134" s="76" t="s">
        <v>459</v>
      </c>
      <c r="E134" s="78">
        <v>10</v>
      </c>
      <c r="F134" s="73" t="s">
        <v>452</v>
      </c>
      <c r="G134" s="68" t="s">
        <v>426</v>
      </c>
      <c r="H134" s="78">
        <v>21.4</v>
      </c>
      <c r="I134" s="78" t="s">
        <v>443</v>
      </c>
      <c r="J134" s="78" t="s">
        <v>406</v>
      </c>
      <c r="K134" s="91" t="s">
        <v>426</v>
      </c>
      <c r="L134" s="78">
        <v>22</v>
      </c>
      <c r="M134" s="78">
        <v>0</v>
      </c>
      <c r="N134" s="78">
        <v>5</v>
      </c>
      <c r="O134" s="19">
        <v>0</v>
      </c>
      <c r="P134" s="22">
        <f t="shared" si="47"/>
        <v>2.5000000000000001E-2</v>
      </c>
      <c r="Q134" s="22">
        <f t="shared" si="31"/>
        <v>2.5000000000000001E-2</v>
      </c>
      <c r="R134" s="65">
        <v>0.05</v>
      </c>
      <c r="S134" s="65">
        <v>0</v>
      </c>
      <c r="T134" s="65">
        <f t="shared" si="32"/>
        <v>0.05</v>
      </c>
      <c r="U134" s="69">
        <f t="shared" si="37"/>
        <v>0</v>
      </c>
      <c r="V134" s="69">
        <f t="shared" si="48"/>
        <v>0</v>
      </c>
      <c r="W134" s="69">
        <f t="shared" si="38"/>
        <v>0</v>
      </c>
      <c r="X134" s="69">
        <v>0</v>
      </c>
      <c r="Y134" s="69">
        <v>0</v>
      </c>
      <c r="Z134" s="65">
        <f t="shared" si="33"/>
        <v>0</v>
      </c>
      <c r="AA134" s="78" t="s">
        <v>411</v>
      </c>
      <c r="AB134" s="32" t="s">
        <v>419</v>
      </c>
    </row>
    <row r="135" spans="1:28" ht="31.5" x14ac:dyDescent="0.25">
      <c r="A135" s="32">
        <f t="shared" si="36"/>
        <v>30</v>
      </c>
      <c r="B135" s="86" t="s">
        <v>401</v>
      </c>
      <c r="C135" s="78" t="s">
        <v>402</v>
      </c>
      <c r="D135" s="76" t="s">
        <v>460</v>
      </c>
      <c r="E135" s="78">
        <v>10</v>
      </c>
      <c r="F135" s="73" t="s">
        <v>452</v>
      </c>
      <c r="G135" s="68" t="s">
        <v>461</v>
      </c>
      <c r="H135" s="78">
        <v>21.4</v>
      </c>
      <c r="I135" s="78" t="s">
        <v>443</v>
      </c>
      <c r="J135" s="78" t="s">
        <v>406</v>
      </c>
      <c r="K135" s="78" t="s">
        <v>461</v>
      </c>
      <c r="L135" s="78">
        <v>25</v>
      </c>
      <c r="M135" s="78">
        <v>0</v>
      </c>
      <c r="N135" s="78">
        <v>0</v>
      </c>
      <c r="O135" s="19">
        <v>0</v>
      </c>
      <c r="P135" s="22">
        <f t="shared" si="47"/>
        <v>2.5000000000000001E-2</v>
      </c>
      <c r="Q135" s="22">
        <f t="shared" si="31"/>
        <v>2.5000000000000001E-2</v>
      </c>
      <c r="R135" s="39">
        <v>0.05</v>
      </c>
      <c r="S135" s="65">
        <v>0</v>
      </c>
      <c r="T135" s="65">
        <f t="shared" si="32"/>
        <v>0.05</v>
      </c>
      <c r="U135" s="69">
        <f t="shared" si="37"/>
        <v>0</v>
      </c>
      <c r="V135" s="69">
        <f t="shared" si="48"/>
        <v>0</v>
      </c>
      <c r="W135" s="69">
        <f t="shared" si="38"/>
        <v>0</v>
      </c>
      <c r="X135" s="69">
        <v>0</v>
      </c>
      <c r="Y135" s="69">
        <v>0</v>
      </c>
      <c r="Z135" s="65">
        <f t="shared" si="33"/>
        <v>0</v>
      </c>
      <c r="AA135" s="78" t="s">
        <v>411</v>
      </c>
      <c r="AB135" s="32" t="s">
        <v>419</v>
      </c>
    </row>
    <row r="136" spans="1:28" ht="31.5" x14ac:dyDescent="0.25">
      <c r="A136" s="32">
        <f t="shared" si="36"/>
        <v>31</v>
      </c>
      <c r="B136" s="86" t="s">
        <v>401</v>
      </c>
      <c r="C136" s="78" t="s">
        <v>402</v>
      </c>
      <c r="D136" s="76" t="s">
        <v>462</v>
      </c>
      <c r="E136" s="78">
        <v>10</v>
      </c>
      <c r="F136" s="73" t="s">
        <v>452</v>
      </c>
      <c r="G136" s="68" t="s">
        <v>1095</v>
      </c>
      <c r="H136" s="78">
        <v>21.4</v>
      </c>
      <c r="I136" s="78" t="s">
        <v>443</v>
      </c>
      <c r="J136" s="78" t="s">
        <v>406</v>
      </c>
      <c r="K136" s="78" t="s">
        <v>461</v>
      </c>
      <c r="L136" s="78">
        <v>25</v>
      </c>
      <c r="M136" s="78">
        <v>0</v>
      </c>
      <c r="N136" s="78">
        <v>0</v>
      </c>
      <c r="O136" s="19">
        <v>0</v>
      </c>
      <c r="P136" s="22">
        <f t="shared" si="47"/>
        <v>0.3</v>
      </c>
      <c r="Q136" s="22">
        <f t="shared" si="31"/>
        <v>0.3</v>
      </c>
      <c r="R136" s="39">
        <v>0.6</v>
      </c>
      <c r="S136" s="65">
        <v>0</v>
      </c>
      <c r="T136" s="65">
        <f t="shared" si="32"/>
        <v>0.6</v>
      </c>
      <c r="U136" s="69">
        <f t="shared" si="37"/>
        <v>0</v>
      </c>
      <c r="V136" s="69">
        <f t="shared" si="48"/>
        <v>0</v>
      </c>
      <c r="W136" s="69">
        <f t="shared" si="38"/>
        <v>0</v>
      </c>
      <c r="X136" s="69">
        <v>0</v>
      </c>
      <c r="Y136" s="69">
        <v>0</v>
      </c>
      <c r="Z136" s="65">
        <f t="shared" si="33"/>
        <v>0</v>
      </c>
      <c r="AA136" s="78" t="s">
        <v>411</v>
      </c>
      <c r="AB136" s="32" t="s">
        <v>419</v>
      </c>
    </row>
    <row r="137" spans="1:28" ht="31.5" x14ac:dyDescent="0.25">
      <c r="A137" s="32">
        <f t="shared" si="36"/>
        <v>32</v>
      </c>
      <c r="B137" s="86" t="s">
        <v>401</v>
      </c>
      <c r="C137" s="78" t="s">
        <v>402</v>
      </c>
      <c r="D137" s="92" t="s">
        <v>463</v>
      </c>
      <c r="E137" s="78">
        <v>10</v>
      </c>
      <c r="F137" s="73" t="s">
        <v>464</v>
      </c>
      <c r="G137" s="68" t="s">
        <v>465</v>
      </c>
      <c r="H137" s="78">
        <v>21.4</v>
      </c>
      <c r="I137" s="78" t="s">
        <v>443</v>
      </c>
      <c r="J137" s="78" t="s">
        <v>406</v>
      </c>
      <c r="K137" s="78" t="s">
        <v>466</v>
      </c>
      <c r="L137" s="78">
        <v>16</v>
      </c>
      <c r="M137" s="78">
        <v>0</v>
      </c>
      <c r="N137" s="78">
        <v>0</v>
      </c>
      <c r="O137" s="19">
        <v>0</v>
      </c>
      <c r="P137" s="22">
        <f t="shared" si="47"/>
        <v>0.82499999999999996</v>
      </c>
      <c r="Q137" s="22">
        <f t="shared" si="31"/>
        <v>0.82499999999999996</v>
      </c>
      <c r="R137" s="39">
        <v>1.65</v>
      </c>
      <c r="S137" s="65">
        <v>0</v>
      </c>
      <c r="T137" s="65">
        <f t="shared" si="32"/>
        <v>1.65</v>
      </c>
      <c r="U137" s="69">
        <f t="shared" si="37"/>
        <v>0</v>
      </c>
      <c r="V137" s="69">
        <f t="shared" si="48"/>
        <v>0</v>
      </c>
      <c r="W137" s="69">
        <f t="shared" si="38"/>
        <v>0</v>
      </c>
      <c r="X137" s="69">
        <v>0</v>
      </c>
      <c r="Y137" s="69">
        <v>0</v>
      </c>
      <c r="Z137" s="65">
        <f t="shared" si="33"/>
        <v>0</v>
      </c>
      <c r="AA137" s="78" t="s">
        <v>411</v>
      </c>
      <c r="AB137" s="32" t="s">
        <v>419</v>
      </c>
    </row>
    <row r="138" spans="1:28" ht="31.5" x14ac:dyDescent="0.25">
      <c r="A138" s="32">
        <f t="shared" si="36"/>
        <v>33</v>
      </c>
      <c r="B138" s="86" t="s">
        <v>401</v>
      </c>
      <c r="C138" s="78" t="s">
        <v>402</v>
      </c>
      <c r="D138" s="76" t="s">
        <v>467</v>
      </c>
      <c r="E138" s="78">
        <v>10</v>
      </c>
      <c r="F138" s="73" t="s">
        <v>464</v>
      </c>
      <c r="G138" s="68" t="s">
        <v>468</v>
      </c>
      <c r="H138" s="78">
        <v>21.4</v>
      </c>
      <c r="I138" s="78" t="s">
        <v>443</v>
      </c>
      <c r="J138" s="78" t="s">
        <v>406</v>
      </c>
      <c r="K138" s="78" t="s">
        <v>468</v>
      </c>
      <c r="L138" s="78">
        <v>18</v>
      </c>
      <c r="M138" s="78">
        <v>0</v>
      </c>
      <c r="N138" s="78">
        <v>0</v>
      </c>
      <c r="O138" s="19">
        <v>0</v>
      </c>
      <c r="P138" s="22">
        <f t="shared" si="47"/>
        <v>2.5000000000000001E-2</v>
      </c>
      <c r="Q138" s="22">
        <f t="shared" si="31"/>
        <v>2.5000000000000001E-2</v>
      </c>
      <c r="R138" s="39">
        <v>0.05</v>
      </c>
      <c r="S138" s="65">
        <v>0</v>
      </c>
      <c r="T138" s="65">
        <f t="shared" si="32"/>
        <v>0.05</v>
      </c>
      <c r="U138" s="69">
        <f t="shared" si="37"/>
        <v>0</v>
      </c>
      <c r="V138" s="69">
        <f t="shared" si="48"/>
        <v>0</v>
      </c>
      <c r="W138" s="69">
        <f t="shared" si="38"/>
        <v>0</v>
      </c>
      <c r="X138" s="69">
        <v>0</v>
      </c>
      <c r="Y138" s="69">
        <v>0</v>
      </c>
      <c r="Z138" s="65">
        <f t="shared" si="33"/>
        <v>0</v>
      </c>
      <c r="AA138" s="78" t="s">
        <v>411</v>
      </c>
      <c r="AB138" s="16" t="s">
        <v>1153</v>
      </c>
    </row>
    <row r="139" spans="1:28" ht="31.5" x14ac:dyDescent="0.25">
      <c r="A139" s="32">
        <f t="shared" si="36"/>
        <v>34</v>
      </c>
      <c r="B139" s="86" t="s">
        <v>401</v>
      </c>
      <c r="C139" s="78" t="s">
        <v>402</v>
      </c>
      <c r="D139" s="76" t="s">
        <v>469</v>
      </c>
      <c r="E139" s="78">
        <v>10</v>
      </c>
      <c r="F139" s="73" t="s">
        <v>470</v>
      </c>
      <c r="G139" s="74" t="s">
        <v>1213</v>
      </c>
      <c r="H139" s="78">
        <v>13.1</v>
      </c>
      <c r="I139" s="78" t="s">
        <v>402</v>
      </c>
      <c r="J139" s="78" t="s">
        <v>406</v>
      </c>
      <c r="K139" s="78" t="s">
        <v>471</v>
      </c>
      <c r="L139" s="78">
        <v>35</v>
      </c>
      <c r="M139" s="78">
        <v>0</v>
      </c>
      <c r="N139" s="78">
        <v>1</v>
      </c>
      <c r="O139" s="19">
        <v>0</v>
      </c>
      <c r="P139" s="22">
        <f t="shared" si="47"/>
        <v>0.44500000000000001</v>
      </c>
      <c r="Q139" s="22">
        <f t="shared" si="31"/>
        <v>0.44500000000000001</v>
      </c>
      <c r="R139" s="39">
        <v>0.89</v>
      </c>
      <c r="S139" s="65">
        <v>0</v>
      </c>
      <c r="T139" s="65">
        <f t="shared" si="32"/>
        <v>0.89</v>
      </c>
      <c r="U139" s="69">
        <f t="shared" si="37"/>
        <v>0</v>
      </c>
      <c r="V139" s="69">
        <f t="shared" si="48"/>
        <v>0</v>
      </c>
      <c r="W139" s="69">
        <f t="shared" si="38"/>
        <v>0</v>
      </c>
      <c r="X139" s="69">
        <v>0</v>
      </c>
      <c r="Y139" s="69">
        <v>0</v>
      </c>
      <c r="Z139" s="65">
        <f t="shared" si="33"/>
        <v>0</v>
      </c>
      <c r="AA139" s="78" t="s">
        <v>472</v>
      </c>
      <c r="AB139" s="32" t="s">
        <v>419</v>
      </c>
    </row>
    <row r="140" spans="1:28" ht="31.5" x14ac:dyDescent="0.25">
      <c r="A140" s="32">
        <f t="shared" si="36"/>
        <v>35</v>
      </c>
      <c r="B140" s="86" t="s">
        <v>401</v>
      </c>
      <c r="C140" s="78" t="s">
        <v>402</v>
      </c>
      <c r="D140" s="92" t="s">
        <v>473</v>
      </c>
      <c r="E140" s="78">
        <v>10</v>
      </c>
      <c r="F140" s="86" t="s">
        <v>474</v>
      </c>
      <c r="G140" s="68" t="s">
        <v>1098</v>
      </c>
      <c r="H140" s="78">
        <v>11.5</v>
      </c>
      <c r="I140" s="78" t="s">
        <v>402</v>
      </c>
      <c r="J140" s="78" t="s">
        <v>406</v>
      </c>
      <c r="K140" s="78" t="s">
        <v>475</v>
      </c>
      <c r="L140" s="78">
        <v>35</v>
      </c>
      <c r="M140" s="78">
        <v>0</v>
      </c>
      <c r="N140" s="78">
        <v>15</v>
      </c>
      <c r="O140" s="19">
        <v>0</v>
      </c>
      <c r="P140" s="22">
        <f t="shared" si="47"/>
        <v>0.33</v>
      </c>
      <c r="Q140" s="22">
        <f t="shared" si="31"/>
        <v>0.33</v>
      </c>
      <c r="R140" s="39">
        <v>0.66</v>
      </c>
      <c r="S140" s="65">
        <v>0</v>
      </c>
      <c r="T140" s="65">
        <f t="shared" si="32"/>
        <v>0.66</v>
      </c>
      <c r="U140" s="69">
        <f t="shared" si="37"/>
        <v>0</v>
      </c>
      <c r="V140" s="69">
        <f t="shared" si="48"/>
        <v>0</v>
      </c>
      <c r="W140" s="69">
        <f t="shared" si="38"/>
        <v>0</v>
      </c>
      <c r="X140" s="69">
        <v>0</v>
      </c>
      <c r="Y140" s="69">
        <v>0</v>
      </c>
      <c r="Z140" s="65">
        <f t="shared" si="33"/>
        <v>0</v>
      </c>
      <c r="AA140" s="78" t="s">
        <v>472</v>
      </c>
      <c r="AB140" s="32" t="s">
        <v>419</v>
      </c>
    </row>
    <row r="141" spans="1:28" ht="31.5" x14ac:dyDescent="0.25">
      <c r="A141" s="32">
        <f t="shared" si="36"/>
        <v>36</v>
      </c>
      <c r="B141" s="86" t="s">
        <v>401</v>
      </c>
      <c r="C141" s="78" t="s">
        <v>402</v>
      </c>
      <c r="D141" s="92" t="s">
        <v>476</v>
      </c>
      <c r="E141" s="78">
        <v>10</v>
      </c>
      <c r="F141" s="86" t="s">
        <v>477</v>
      </c>
      <c r="G141" s="74" t="s">
        <v>1214</v>
      </c>
      <c r="H141" s="78">
        <v>15.4</v>
      </c>
      <c r="I141" s="78" t="s">
        <v>402</v>
      </c>
      <c r="J141" s="78" t="s">
        <v>406</v>
      </c>
      <c r="K141" s="78" t="s">
        <v>478</v>
      </c>
      <c r="L141" s="78">
        <v>15</v>
      </c>
      <c r="M141" s="78">
        <v>0</v>
      </c>
      <c r="N141" s="78">
        <v>3</v>
      </c>
      <c r="O141" s="19">
        <v>0</v>
      </c>
      <c r="P141" s="22">
        <f t="shared" si="47"/>
        <v>0.72499999999999998</v>
      </c>
      <c r="Q141" s="22">
        <f t="shared" si="31"/>
        <v>0.72499999999999998</v>
      </c>
      <c r="R141" s="39">
        <v>1.45</v>
      </c>
      <c r="S141" s="65">
        <v>0</v>
      </c>
      <c r="T141" s="65">
        <f t="shared" si="32"/>
        <v>1.45</v>
      </c>
      <c r="U141" s="69">
        <f t="shared" si="37"/>
        <v>0</v>
      </c>
      <c r="V141" s="69">
        <f t="shared" si="48"/>
        <v>0</v>
      </c>
      <c r="W141" s="69">
        <f t="shared" si="38"/>
        <v>0</v>
      </c>
      <c r="X141" s="69">
        <v>0</v>
      </c>
      <c r="Y141" s="69">
        <v>0</v>
      </c>
      <c r="Z141" s="65">
        <f t="shared" si="33"/>
        <v>0</v>
      </c>
      <c r="AA141" s="78" t="s">
        <v>472</v>
      </c>
      <c r="AB141" s="32" t="s">
        <v>419</v>
      </c>
    </row>
    <row r="142" spans="1:28" ht="31.5" x14ac:dyDescent="0.25">
      <c r="A142" s="32">
        <f t="shared" si="36"/>
        <v>37</v>
      </c>
      <c r="B142" s="86" t="s">
        <v>401</v>
      </c>
      <c r="C142" s="78" t="s">
        <v>402</v>
      </c>
      <c r="D142" s="92" t="s">
        <v>479</v>
      </c>
      <c r="E142" s="78">
        <v>10</v>
      </c>
      <c r="F142" s="73" t="s">
        <v>480</v>
      </c>
      <c r="G142" s="68" t="s">
        <v>481</v>
      </c>
      <c r="H142" s="78">
        <v>16.399999999999999</v>
      </c>
      <c r="I142" s="78" t="s">
        <v>402</v>
      </c>
      <c r="J142" s="78" t="s">
        <v>406</v>
      </c>
      <c r="K142" s="78" t="s">
        <v>482</v>
      </c>
      <c r="L142" s="78">
        <v>10</v>
      </c>
      <c r="M142" s="78">
        <v>0</v>
      </c>
      <c r="N142" s="78">
        <v>7</v>
      </c>
      <c r="O142" s="19">
        <v>0</v>
      </c>
      <c r="P142" s="22">
        <f t="shared" si="47"/>
        <v>1.01</v>
      </c>
      <c r="Q142" s="22">
        <f t="shared" si="31"/>
        <v>1.01</v>
      </c>
      <c r="R142" s="39">
        <v>2.02</v>
      </c>
      <c r="S142" s="65">
        <v>0</v>
      </c>
      <c r="T142" s="65">
        <f t="shared" si="32"/>
        <v>2.02</v>
      </c>
      <c r="U142" s="69">
        <f t="shared" si="37"/>
        <v>0</v>
      </c>
      <c r="V142" s="69">
        <f t="shared" si="48"/>
        <v>0</v>
      </c>
      <c r="W142" s="69">
        <f t="shared" si="38"/>
        <v>0</v>
      </c>
      <c r="X142" s="69">
        <v>0</v>
      </c>
      <c r="Y142" s="69">
        <v>0</v>
      </c>
      <c r="Z142" s="65">
        <f t="shared" si="33"/>
        <v>0</v>
      </c>
      <c r="AA142" s="78" t="s">
        <v>472</v>
      </c>
      <c r="AB142" s="13" t="s">
        <v>434</v>
      </c>
    </row>
    <row r="143" spans="1:28" ht="31.5" x14ac:dyDescent="0.25">
      <c r="A143" s="32">
        <f t="shared" si="36"/>
        <v>38</v>
      </c>
      <c r="B143" s="86" t="s">
        <v>401</v>
      </c>
      <c r="C143" s="78" t="s">
        <v>402</v>
      </c>
      <c r="D143" s="92" t="s">
        <v>483</v>
      </c>
      <c r="E143" s="78">
        <v>10</v>
      </c>
      <c r="F143" s="73" t="s">
        <v>484</v>
      </c>
      <c r="G143" s="68" t="s">
        <v>485</v>
      </c>
      <c r="H143" s="78">
        <v>15.4</v>
      </c>
      <c r="I143" s="78" t="s">
        <v>402</v>
      </c>
      <c r="J143" s="78" t="s">
        <v>406</v>
      </c>
      <c r="K143" s="78" t="s">
        <v>486</v>
      </c>
      <c r="L143" s="78">
        <v>25</v>
      </c>
      <c r="M143" s="78">
        <v>0</v>
      </c>
      <c r="N143" s="78">
        <v>15</v>
      </c>
      <c r="O143" s="19">
        <v>0</v>
      </c>
      <c r="P143" s="22">
        <f t="shared" si="47"/>
        <v>0.46500000000000002</v>
      </c>
      <c r="Q143" s="22">
        <f t="shared" si="31"/>
        <v>0.46500000000000002</v>
      </c>
      <c r="R143" s="39">
        <v>0.93</v>
      </c>
      <c r="S143" s="65">
        <v>0</v>
      </c>
      <c r="T143" s="65">
        <f t="shared" si="32"/>
        <v>0.93</v>
      </c>
      <c r="U143" s="69">
        <f t="shared" si="37"/>
        <v>0</v>
      </c>
      <c r="V143" s="69">
        <f t="shared" si="48"/>
        <v>0</v>
      </c>
      <c r="W143" s="69">
        <f t="shared" si="38"/>
        <v>0</v>
      </c>
      <c r="X143" s="69">
        <v>0</v>
      </c>
      <c r="Y143" s="69">
        <v>0</v>
      </c>
      <c r="Z143" s="65">
        <f t="shared" si="33"/>
        <v>0</v>
      </c>
      <c r="AA143" s="78" t="s">
        <v>472</v>
      </c>
      <c r="AB143" s="32" t="s">
        <v>419</v>
      </c>
    </row>
    <row r="144" spans="1:28" ht="47.25" x14ac:dyDescent="0.25">
      <c r="A144" s="32">
        <f t="shared" si="36"/>
        <v>39</v>
      </c>
      <c r="B144" s="86" t="s">
        <v>401</v>
      </c>
      <c r="C144" s="78" t="s">
        <v>402</v>
      </c>
      <c r="D144" s="92" t="s">
        <v>487</v>
      </c>
      <c r="E144" s="78">
        <v>10</v>
      </c>
      <c r="F144" s="73" t="s">
        <v>488</v>
      </c>
      <c r="G144" s="74" t="s">
        <v>489</v>
      </c>
      <c r="H144" s="78">
        <v>13.6</v>
      </c>
      <c r="I144" s="78" t="s">
        <v>402</v>
      </c>
      <c r="J144" s="78" t="s">
        <v>406</v>
      </c>
      <c r="K144" s="78" t="s">
        <v>490</v>
      </c>
      <c r="L144" s="78">
        <v>50</v>
      </c>
      <c r="M144" s="78">
        <v>0</v>
      </c>
      <c r="N144" s="78">
        <v>10</v>
      </c>
      <c r="O144" s="19">
        <v>0</v>
      </c>
      <c r="P144" s="22">
        <f t="shared" si="47"/>
        <v>1.675</v>
      </c>
      <c r="Q144" s="22">
        <f t="shared" si="31"/>
        <v>1.675</v>
      </c>
      <c r="R144" s="136">
        <v>3.35</v>
      </c>
      <c r="S144" s="65">
        <v>0</v>
      </c>
      <c r="T144" s="65">
        <f t="shared" si="32"/>
        <v>3.35</v>
      </c>
      <c r="U144" s="69">
        <f t="shared" si="37"/>
        <v>0</v>
      </c>
      <c r="V144" s="69">
        <f t="shared" si="48"/>
        <v>0</v>
      </c>
      <c r="W144" s="69">
        <f t="shared" si="38"/>
        <v>0</v>
      </c>
      <c r="X144" s="69">
        <v>0</v>
      </c>
      <c r="Y144" s="69">
        <v>0</v>
      </c>
      <c r="Z144" s="65">
        <f t="shared" si="33"/>
        <v>0</v>
      </c>
      <c r="AA144" s="78" t="s">
        <v>472</v>
      </c>
      <c r="AB144" s="13" t="s">
        <v>491</v>
      </c>
    </row>
    <row r="145" spans="1:28" ht="31.5" x14ac:dyDescent="0.25">
      <c r="A145" s="32">
        <f t="shared" si="36"/>
        <v>40</v>
      </c>
      <c r="B145" s="86" t="s">
        <v>401</v>
      </c>
      <c r="C145" s="78" t="s">
        <v>402</v>
      </c>
      <c r="D145" s="92" t="s">
        <v>492</v>
      </c>
      <c r="E145" s="78">
        <v>10</v>
      </c>
      <c r="F145" s="73" t="s">
        <v>493</v>
      </c>
      <c r="G145" s="75" t="s">
        <v>494</v>
      </c>
      <c r="H145" s="78">
        <v>14</v>
      </c>
      <c r="I145" s="78" t="s">
        <v>402</v>
      </c>
      <c r="J145" s="78" t="s">
        <v>406</v>
      </c>
      <c r="K145" s="78" t="s">
        <v>495</v>
      </c>
      <c r="L145" s="78">
        <v>15</v>
      </c>
      <c r="M145" s="78">
        <v>0</v>
      </c>
      <c r="N145" s="78">
        <v>5</v>
      </c>
      <c r="O145" s="19">
        <v>0</v>
      </c>
      <c r="P145" s="22">
        <f t="shared" si="47"/>
        <v>0.34499999999999997</v>
      </c>
      <c r="Q145" s="22">
        <f t="shared" si="31"/>
        <v>0.34499999999999997</v>
      </c>
      <c r="R145" s="136">
        <v>0.69</v>
      </c>
      <c r="S145" s="65">
        <v>0</v>
      </c>
      <c r="T145" s="65">
        <f t="shared" si="32"/>
        <v>0.69</v>
      </c>
      <c r="U145" s="69">
        <f t="shared" si="37"/>
        <v>0</v>
      </c>
      <c r="V145" s="69">
        <f t="shared" si="48"/>
        <v>0</v>
      </c>
      <c r="W145" s="69">
        <f t="shared" si="38"/>
        <v>0</v>
      </c>
      <c r="X145" s="69">
        <v>0</v>
      </c>
      <c r="Y145" s="69">
        <v>0</v>
      </c>
      <c r="Z145" s="65">
        <f t="shared" si="33"/>
        <v>0</v>
      </c>
      <c r="AA145" s="78" t="s">
        <v>472</v>
      </c>
      <c r="AB145" s="32" t="s">
        <v>419</v>
      </c>
    </row>
    <row r="146" spans="1:28" ht="31.5" x14ac:dyDescent="0.25">
      <c r="A146" s="32">
        <f t="shared" si="36"/>
        <v>41</v>
      </c>
      <c r="B146" s="86" t="s">
        <v>401</v>
      </c>
      <c r="C146" s="78" t="s">
        <v>402</v>
      </c>
      <c r="D146" s="92" t="s">
        <v>496</v>
      </c>
      <c r="E146" s="78">
        <v>10</v>
      </c>
      <c r="F146" s="73" t="s">
        <v>497</v>
      </c>
      <c r="G146" s="68" t="s">
        <v>1096</v>
      </c>
      <c r="H146" s="78">
        <v>11.4</v>
      </c>
      <c r="I146" s="78" t="s">
        <v>402</v>
      </c>
      <c r="J146" s="78" t="s">
        <v>406</v>
      </c>
      <c r="K146" s="78" t="s">
        <v>498</v>
      </c>
      <c r="L146" s="78">
        <v>25</v>
      </c>
      <c r="M146" s="78">
        <v>0</v>
      </c>
      <c r="N146" s="78">
        <v>3</v>
      </c>
      <c r="O146" s="19">
        <v>0</v>
      </c>
      <c r="P146" s="22">
        <f t="shared" si="47"/>
        <v>0.41</v>
      </c>
      <c r="Q146" s="22">
        <f t="shared" si="31"/>
        <v>0.41</v>
      </c>
      <c r="R146" s="136">
        <v>0.82</v>
      </c>
      <c r="S146" s="65">
        <v>0</v>
      </c>
      <c r="T146" s="65">
        <f t="shared" si="32"/>
        <v>0.82</v>
      </c>
      <c r="U146" s="69">
        <f t="shared" si="37"/>
        <v>0</v>
      </c>
      <c r="V146" s="69">
        <f t="shared" si="48"/>
        <v>0</v>
      </c>
      <c r="W146" s="69">
        <f t="shared" si="38"/>
        <v>0</v>
      </c>
      <c r="X146" s="69">
        <v>0</v>
      </c>
      <c r="Y146" s="69">
        <v>0</v>
      </c>
      <c r="Z146" s="65">
        <f t="shared" si="33"/>
        <v>0</v>
      </c>
      <c r="AA146" s="78" t="s">
        <v>472</v>
      </c>
      <c r="AB146" s="32" t="s">
        <v>419</v>
      </c>
    </row>
    <row r="147" spans="1:28" ht="31.5" x14ac:dyDescent="0.25">
      <c r="A147" s="32">
        <f t="shared" si="36"/>
        <v>42</v>
      </c>
      <c r="B147" s="86" t="s">
        <v>401</v>
      </c>
      <c r="C147" s="78" t="s">
        <v>402</v>
      </c>
      <c r="D147" s="76" t="s">
        <v>499</v>
      </c>
      <c r="E147" s="78">
        <v>10</v>
      </c>
      <c r="F147" s="73" t="s">
        <v>500</v>
      </c>
      <c r="G147" s="68" t="s">
        <v>1097</v>
      </c>
      <c r="H147" s="78">
        <v>13.4</v>
      </c>
      <c r="I147" s="78" t="s">
        <v>402</v>
      </c>
      <c r="J147" s="78" t="s">
        <v>406</v>
      </c>
      <c r="K147" s="78" t="s">
        <v>501</v>
      </c>
      <c r="L147" s="78">
        <v>40</v>
      </c>
      <c r="M147" s="78">
        <v>0</v>
      </c>
      <c r="N147" s="78">
        <v>2</v>
      </c>
      <c r="O147" s="19">
        <v>0</v>
      </c>
      <c r="P147" s="22">
        <f t="shared" si="47"/>
        <v>0.81</v>
      </c>
      <c r="Q147" s="22">
        <f t="shared" si="31"/>
        <v>0.81</v>
      </c>
      <c r="R147" s="136">
        <v>1.62</v>
      </c>
      <c r="S147" s="65">
        <v>0</v>
      </c>
      <c r="T147" s="65">
        <f t="shared" si="32"/>
        <v>1.62</v>
      </c>
      <c r="U147" s="69">
        <f t="shared" si="37"/>
        <v>0</v>
      </c>
      <c r="V147" s="69">
        <f t="shared" si="48"/>
        <v>0</v>
      </c>
      <c r="W147" s="69">
        <f t="shared" si="38"/>
        <v>0</v>
      </c>
      <c r="X147" s="69">
        <v>0</v>
      </c>
      <c r="Y147" s="69">
        <v>0</v>
      </c>
      <c r="Z147" s="65">
        <f t="shared" si="33"/>
        <v>0</v>
      </c>
      <c r="AA147" s="78" t="s">
        <v>472</v>
      </c>
      <c r="AB147" s="32" t="s">
        <v>419</v>
      </c>
    </row>
    <row r="148" spans="1:28" ht="31.5" x14ac:dyDescent="0.25">
      <c r="A148" s="32">
        <f t="shared" si="36"/>
        <v>43</v>
      </c>
      <c r="B148" s="86" t="s">
        <v>401</v>
      </c>
      <c r="C148" s="78" t="s">
        <v>402</v>
      </c>
      <c r="D148" s="92" t="s">
        <v>502</v>
      </c>
      <c r="E148" s="78">
        <v>10</v>
      </c>
      <c r="F148" s="73" t="s">
        <v>503</v>
      </c>
      <c r="G148" s="68" t="s">
        <v>504</v>
      </c>
      <c r="H148" s="78">
        <v>13.1</v>
      </c>
      <c r="I148" s="78" t="s">
        <v>402</v>
      </c>
      <c r="J148" s="78" t="s">
        <v>406</v>
      </c>
      <c r="K148" s="78" t="s">
        <v>505</v>
      </c>
      <c r="L148" s="78">
        <v>25</v>
      </c>
      <c r="M148" s="78">
        <v>0</v>
      </c>
      <c r="N148" s="78">
        <v>5</v>
      </c>
      <c r="O148" s="19">
        <v>0</v>
      </c>
      <c r="P148" s="22">
        <f t="shared" si="47"/>
        <v>0.85499999999999998</v>
      </c>
      <c r="Q148" s="22">
        <f t="shared" si="31"/>
        <v>0.85499999999999998</v>
      </c>
      <c r="R148" s="136">
        <v>1.71</v>
      </c>
      <c r="S148" s="65">
        <v>0</v>
      </c>
      <c r="T148" s="65">
        <f t="shared" si="32"/>
        <v>1.71</v>
      </c>
      <c r="U148" s="69">
        <f t="shared" si="37"/>
        <v>0</v>
      </c>
      <c r="V148" s="69">
        <f t="shared" si="48"/>
        <v>0</v>
      </c>
      <c r="W148" s="69">
        <f t="shared" si="38"/>
        <v>0</v>
      </c>
      <c r="X148" s="69">
        <v>0</v>
      </c>
      <c r="Y148" s="69">
        <v>0</v>
      </c>
      <c r="Z148" s="65">
        <f t="shared" si="33"/>
        <v>0</v>
      </c>
      <c r="AA148" s="78" t="s">
        <v>472</v>
      </c>
      <c r="AB148" s="32" t="s">
        <v>419</v>
      </c>
    </row>
    <row r="149" spans="1:28" ht="33.75" customHeight="1" x14ac:dyDescent="0.25">
      <c r="A149" s="38"/>
      <c r="B149" s="38"/>
      <c r="C149" s="38"/>
      <c r="D149" s="38" t="s">
        <v>16</v>
      </c>
      <c r="E149" s="38"/>
      <c r="F149" s="38"/>
      <c r="G149" s="38"/>
      <c r="H149" s="38"/>
      <c r="I149" s="38"/>
      <c r="J149" s="38"/>
      <c r="K149" s="38"/>
      <c r="L149" s="38"/>
      <c r="M149" s="38"/>
      <c r="N149" s="39"/>
      <c r="O149" s="39">
        <f t="shared" ref="O149:Y149" si="49">SUM(O106:O148)</f>
        <v>0</v>
      </c>
      <c r="P149" s="39">
        <f t="shared" si="49"/>
        <v>16.600000000000001</v>
      </c>
      <c r="Q149" s="39">
        <f t="shared" si="49"/>
        <v>16.600000000000001</v>
      </c>
      <c r="R149" s="39">
        <f t="shared" si="49"/>
        <v>33.200000000000003</v>
      </c>
      <c r="S149" s="39">
        <f t="shared" si="49"/>
        <v>0</v>
      </c>
      <c r="T149" s="39">
        <f t="shared" si="49"/>
        <v>33.200000000000003</v>
      </c>
      <c r="U149" s="40">
        <f t="shared" si="49"/>
        <v>269.37172774869106</v>
      </c>
      <c r="V149" s="40">
        <f t="shared" si="49"/>
        <v>118.74345549738219</v>
      </c>
      <c r="W149" s="40">
        <f t="shared" si="49"/>
        <v>31.8848167539267</v>
      </c>
      <c r="X149" s="40">
        <f t="shared" si="49"/>
        <v>0</v>
      </c>
      <c r="Y149" s="40">
        <f t="shared" si="49"/>
        <v>420</v>
      </c>
      <c r="Z149" s="39">
        <f t="shared" ref="Z149:Z171" si="50">Y149/382</f>
        <v>1.0994764397905759</v>
      </c>
      <c r="AA149" s="38"/>
      <c r="AB149" s="38"/>
    </row>
    <row r="150" spans="1:28" x14ac:dyDescent="0.25">
      <c r="A150" s="12" t="s">
        <v>129</v>
      </c>
      <c r="B150" s="12"/>
      <c r="C150" s="12"/>
      <c r="D150" s="49"/>
      <c r="E150" s="12"/>
      <c r="F150" s="12"/>
      <c r="G150" s="12"/>
      <c r="H150" s="12"/>
      <c r="I150" s="12"/>
      <c r="J150" s="12"/>
      <c r="K150" s="12"/>
      <c r="L150" s="50"/>
      <c r="M150" s="50"/>
      <c r="N150" s="50"/>
      <c r="O150" s="51"/>
      <c r="P150" s="51"/>
      <c r="Q150" s="52"/>
      <c r="R150" s="52"/>
      <c r="S150" s="52"/>
      <c r="T150" s="175"/>
      <c r="U150" s="53"/>
      <c r="V150" s="12"/>
      <c r="W150" s="12"/>
      <c r="X150" s="12"/>
      <c r="Y150" s="54"/>
      <c r="Z150" s="43"/>
      <c r="AA150" s="55"/>
      <c r="AB150" s="50"/>
    </row>
    <row r="151" spans="1:28" ht="47.25" x14ac:dyDescent="0.25">
      <c r="A151" s="13">
        <v>1</v>
      </c>
      <c r="B151" s="14" t="s">
        <v>130</v>
      </c>
      <c r="C151" s="14" t="s">
        <v>131</v>
      </c>
      <c r="D151" s="15" t="s">
        <v>132</v>
      </c>
      <c r="E151" s="16">
        <v>10</v>
      </c>
      <c r="F151" s="47" t="s">
        <v>133</v>
      </c>
      <c r="G151" s="13" t="s">
        <v>134</v>
      </c>
      <c r="H151" s="13">
        <v>13.5</v>
      </c>
      <c r="I151" s="14" t="s">
        <v>131</v>
      </c>
      <c r="J151" s="16" t="s">
        <v>129</v>
      </c>
      <c r="K151" s="16" t="s">
        <v>135</v>
      </c>
      <c r="L151" s="13">
        <v>38</v>
      </c>
      <c r="M151" s="13">
        <v>0.5</v>
      </c>
      <c r="N151" s="18">
        <v>0.5</v>
      </c>
      <c r="O151" s="18">
        <v>0</v>
      </c>
      <c r="P151" s="134">
        <f t="shared" ref="P151:P153" si="51">R151*0.5</f>
        <v>1.5435000000000001</v>
      </c>
      <c r="Q151" s="134">
        <f t="shared" ref="Q151:Q211" si="52">R151*0.5</f>
        <v>1.5435000000000001</v>
      </c>
      <c r="R151" s="94">
        <v>3.0870000000000002</v>
      </c>
      <c r="S151" s="94">
        <v>0</v>
      </c>
      <c r="T151" s="65">
        <f t="shared" si="32"/>
        <v>3.0870000000000002</v>
      </c>
      <c r="U151" s="44">
        <v>0</v>
      </c>
      <c r="V151" s="44">
        <v>0</v>
      </c>
      <c r="W151" s="44">
        <v>0</v>
      </c>
      <c r="X151" s="44">
        <v>0</v>
      </c>
      <c r="Y151" s="44">
        <f>SUM(U151:X151)</f>
        <v>0</v>
      </c>
      <c r="Z151" s="39">
        <f t="shared" si="50"/>
        <v>0</v>
      </c>
      <c r="AA151" s="78" t="s">
        <v>136</v>
      </c>
      <c r="AB151" s="32" t="s">
        <v>419</v>
      </c>
    </row>
    <row r="152" spans="1:28" ht="47.25" x14ac:dyDescent="0.25">
      <c r="A152" s="13">
        <f>A151+1</f>
        <v>2</v>
      </c>
      <c r="B152" s="14" t="s">
        <v>130</v>
      </c>
      <c r="C152" s="14" t="s">
        <v>131</v>
      </c>
      <c r="D152" s="15" t="s">
        <v>137</v>
      </c>
      <c r="E152" s="16">
        <v>10</v>
      </c>
      <c r="F152" s="47" t="s">
        <v>138</v>
      </c>
      <c r="G152" s="13" t="s">
        <v>139</v>
      </c>
      <c r="H152" s="13">
        <v>19</v>
      </c>
      <c r="I152" s="14" t="s">
        <v>131</v>
      </c>
      <c r="J152" s="16" t="s">
        <v>129</v>
      </c>
      <c r="K152" s="16" t="s">
        <v>140</v>
      </c>
      <c r="L152" s="13">
        <v>24</v>
      </c>
      <c r="M152" s="13">
        <v>0.5</v>
      </c>
      <c r="N152" s="18">
        <v>0.5</v>
      </c>
      <c r="O152" s="18">
        <v>0</v>
      </c>
      <c r="P152" s="134">
        <f t="shared" si="51"/>
        <v>0.36749999999999999</v>
      </c>
      <c r="Q152" s="134">
        <f t="shared" si="52"/>
        <v>0.36749999999999999</v>
      </c>
      <c r="R152" s="94">
        <v>0.73499999999999999</v>
      </c>
      <c r="S152" s="94">
        <v>0</v>
      </c>
      <c r="T152" s="65">
        <f t="shared" si="32"/>
        <v>0.73499999999999999</v>
      </c>
      <c r="U152" s="44">
        <v>0</v>
      </c>
      <c r="V152" s="44">
        <v>0</v>
      </c>
      <c r="W152" s="44">
        <v>0</v>
      </c>
      <c r="X152" s="44">
        <v>0</v>
      </c>
      <c r="Y152" s="44">
        <f>SUM(U152:X152)</f>
        <v>0</v>
      </c>
      <c r="Z152" s="39">
        <f t="shared" si="50"/>
        <v>0</v>
      </c>
      <c r="AA152" s="78" t="s">
        <v>136</v>
      </c>
      <c r="AB152" s="32" t="s">
        <v>419</v>
      </c>
    </row>
    <row r="153" spans="1:28" ht="47.25" x14ac:dyDescent="0.25">
      <c r="A153" s="13">
        <f t="shared" ref="A153:A211" si="53">A152+1</f>
        <v>3</v>
      </c>
      <c r="B153" s="14" t="s">
        <v>141</v>
      </c>
      <c r="C153" s="20" t="s">
        <v>131</v>
      </c>
      <c r="D153" s="15" t="s">
        <v>142</v>
      </c>
      <c r="E153" s="78">
        <v>10</v>
      </c>
      <c r="F153" s="47" t="s">
        <v>143</v>
      </c>
      <c r="G153" s="57" t="s">
        <v>1170</v>
      </c>
      <c r="H153" s="78">
        <v>19</v>
      </c>
      <c r="I153" s="20" t="s">
        <v>131</v>
      </c>
      <c r="J153" s="78" t="s">
        <v>129</v>
      </c>
      <c r="K153" s="78" t="s">
        <v>144</v>
      </c>
      <c r="L153" s="16">
        <v>95</v>
      </c>
      <c r="M153" s="16">
        <v>0.3</v>
      </c>
      <c r="N153" s="16">
        <v>0.1</v>
      </c>
      <c r="O153" s="18">
        <v>0</v>
      </c>
      <c r="P153" s="22">
        <f t="shared" si="51"/>
        <v>1.323</v>
      </c>
      <c r="Q153" s="22">
        <f t="shared" si="52"/>
        <v>1.323</v>
      </c>
      <c r="R153" s="38">
        <v>2.6459999999999999</v>
      </c>
      <c r="S153" s="94">
        <v>0</v>
      </c>
      <c r="T153" s="65">
        <f t="shared" si="32"/>
        <v>2.6459999999999999</v>
      </c>
      <c r="U153" s="69">
        <v>0</v>
      </c>
      <c r="V153" s="69">
        <v>0</v>
      </c>
      <c r="W153" s="69">
        <v>0</v>
      </c>
      <c r="X153" s="69">
        <v>0</v>
      </c>
      <c r="Y153" s="44">
        <f>SUM(U153:X153)</f>
        <v>0</v>
      </c>
      <c r="Z153" s="39">
        <f t="shared" si="50"/>
        <v>0</v>
      </c>
      <c r="AA153" s="158" t="s">
        <v>136</v>
      </c>
      <c r="AB153" s="32" t="s">
        <v>419</v>
      </c>
    </row>
    <row r="154" spans="1:28" ht="47.25" x14ac:dyDescent="0.25">
      <c r="A154" s="13">
        <f t="shared" si="53"/>
        <v>4</v>
      </c>
      <c r="B154" s="14" t="s">
        <v>141</v>
      </c>
      <c r="C154" s="14" t="s">
        <v>131</v>
      </c>
      <c r="D154" s="15" t="s">
        <v>145</v>
      </c>
      <c r="E154" s="16">
        <v>10</v>
      </c>
      <c r="F154" s="47" t="s">
        <v>146</v>
      </c>
      <c r="G154" s="57" t="s">
        <v>147</v>
      </c>
      <c r="H154" s="13">
        <v>12</v>
      </c>
      <c r="I154" s="14" t="s">
        <v>131</v>
      </c>
      <c r="J154" s="16" t="s">
        <v>129</v>
      </c>
      <c r="K154" s="16" t="s">
        <v>148</v>
      </c>
      <c r="L154" s="13">
        <v>64</v>
      </c>
      <c r="M154" s="13">
        <v>0</v>
      </c>
      <c r="N154" s="18">
        <v>0</v>
      </c>
      <c r="O154" s="18">
        <v>0</v>
      </c>
      <c r="P154" s="22">
        <f t="shared" ref="P154:P156" si="54">R154*0.5</f>
        <v>1.323</v>
      </c>
      <c r="Q154" s="22">
        <f t="shared" si="52"/>
        <v>1.323</v>
      </c>
      <c r="R154" s="94">
        <v>2.6459999999999999</v>
      </c>
      <c r="S154" s="94">
        <v>0</v>
      </c>
      <c r="T154" s="65">
        <f t="shared" si="32"/>
        <v>2.6459999999999999</v>
      </c>
      <c r="U154" s="44">
        <f>245*Z154</f>
        <v>11.544502617801047</v>
      </c>
      <c r="V154" s="44">
        <f>108*Z154</f>
        <v>5.0890052356020945</v>
      </c>
      <c r="W154" s="44">
        <f>29*Z154</f>
        <v>1.3664921465968587</v>
      </c>
      <c r="X154" s="44">
        <v>0</v>
      </c>
      <c r="Y154" s="44">
        <v>18</v>
      </c>
      <c r="Z154" s="39">
        <f t="shared" si="50"/>
        <v>4.712041884816754E-2</v>
      </c>
      <c r="AA154" s="78" t="s">
        <v>136</v>
      </c>
      <c r="AB154" s="32" t="s">
        <v>419</v>
      </c>
    </row>
    <row r="155" spans="1:28" ht="47.25" x14ac:dyDescent="0.25">
      <c r="A155" s="13">
        <f t="shared" si="53"/>
        <v>5</v>
      </c>
      <c r="B155" s="14" t="s">
        <v>141</v>
      </c>
      <c r="C155" s="14" t="s">
        <v>131</v>
      </c>
      <c r="D155" s="15" t="s">
        <v>145</v>
      </c>
      <c r="E155" s="16">
        <v>10</v>
      </c>
      <c r="F155" s="47" t="s">
        <v>149</v>
      </c>
      <c r="G155" s="57" t="s">
        <v>150</v>
      </c>
      <c r="H155" s="13">
        <v>12</v>
      </c>
      <c r="I155" s="14" t="s">
        <v>131</v>
      </c>
      <c r="J155" s="16" t="s">
        <v>129</v>
      </c>
      <c r="K155" s="16" t="s">
        <v>148</v>
      </c>
      <c r="L155" s="13">
        <v>64</v>
      </c>
      <c r="M155" s="13">
        <v>0</v>
      </c>
      <c r="N155" s="18">
        <v>0</v>
      </c>
      <c r="O155" s="18">
        <v>0</v>
      </c>
      <c r="P155" s="22">
        <f t="shared" si="54"/>
        <v>0.73499999999999999</v>
      </c>
      <c r="Q155" s="22">
        <f t="shared" si="52"/>
        <v>0.73499999999999999</v>
      </c>
      <c r="R155" s="94">
        <v>1.47</v>
      </c>
      <c r="S155" s="94">
        <v>0</v>
      </c>
      <c r="T155" s="65">
        <f t="shared" si="32"/>
        <v>1.47</v>
      </c>
      <c r="U155" s="44">
        <v>0</v>
      </c>
      <c r="V155" s="44">
        <v>0</v>
      </c>
      <c r="W155" s="44">
        <v>0</v>
      </c>
      <c r="X155" s="44">
        <v>0</v>
      </c>
      <c r="Y155" s="44">
        <f>SUM(U155:X155)</f>
        <v>0</v>
      </c>
      <c r="Z155" s="39">
        <f t="shared" si="50"/>
        <v>0</v>
      </c>
      <c r="AA155" s="78" t="s">
        <v>136</v>
      </c>
      <c r="AB155" s="32" t="s">
        <v>419</v>
      </c>
    </row>
    <row r="156" spans="1:28" ht="47.25" x14ac:dyDescent="0.25">
      <c r="A156" s="13">
        <f t="shared" si="53"/>
        <v>6</v>
      </c>
      <c r="B156" s="14" t="s">
        <v>141</v>
      </c>
      <c r="C156" s="14" t="s">
        <v>131</v>
      </c>
      <c r="D156" s="15" t="s">
        <v>151</v>
      </c>
      <c r="E156" s="16">
        <v>10</v>
      </c>
      <c r="F156" s="47" t="s">
        <v>152</v>
      </c>
      <c r="G156" s="57" t="s">
        <v>153</v>
      </c>
      <c r="H156" s="13">
        <v>12</v>
      </c>
      <c r="I156" s="14" t="s">
        <v>131</v>
      </c>
      <c r="J156" s="16" t="s">
        <v>129</v>
      </c>
      <c r="K156" s="16" t="s">
        <v>148</v>
      </c>
      <c r="L156" s="13">
        <v>64</v>
      </c>
      <c r="M156" s="13">
        <v>0</v>
      </c>
      <c r="N156" s="18">
        <v>0.28000000000000003</v>
      </c>
      <c r="O156" s="18">
        <v>0</v>
      </c>
      <c r="P156" s="22">
        <f t="shared" si="54"/>
        <v>2.7930000000000001</v>
      </c>
      <c r="Q156" s="22">
        <f t="shared" si="52"/>
        <v>2.7930000000000001</v>
      </c>
      <c r="R156" s="94">
        <v>5.5860000000000003</v>
      </c>
      <c r="S156" s="94">
        <v>0</v>
      </c>
      <c r="T156" s="65">
        <f t="shared" si="32"/>
        <v>5.5860000000000003</v>
      </c>
      <c r="U156" s="44">
        <f>245*Z156</f>
        <v>258.72000000000003</v>
      </c>
      <c r="V156" s="44">
        <f>108*Z156</f>
        <v>114.048</v>
      </c>
      <c r="W156" s="44">
        <f>29*Z156</f>
        <v>30.624000000000002</v>
      </c>
      <c r="X156" s="44">
        <v>0</v>
      </c>
      <c r="Y156" s="44">
        <v>403</v>
      </c>
      <c r="Z156" s="39">
        <v>1.056</v>
      </c>
      <c r="AA156" s="158" t="s">
        <v>136</v>
      </c>
      <c r="AB156" s="32" t="s">
        <v>419</v>
      </c>
    </row>
    <row r="157" spans="1:28" ht="47.25" x14ac:dyDescent="0.25">
      <c r="A157" s="13">
        <f t="shared" si="53"/>
        <v>7</v>
      </c>
      <c r="B157" s="14" t="s">
        <v>141</v>
      </c>
      <c r="C157" s="14" t="s">
        <v>131</v>
      </c>
      <c r="D157" s="15" t="s">
        <v>151</v>
      </c>
      <c r="E157" s="16">
        <v>10</v>
      </c>
      <c r="F157" s="47" t="s">
        <v>155</v>
      </c>
      <c r="G157" s="57" t="s">
        <v>1106</v>
      </c>
      <c r="H157" s="13">
        <v>12</v>
      </c>
      <c r="I157" s="14" t="s">
        <v>131</v>
      </c>
      <c r="J157" s="16" t="s">
        <v>129</v>
      </c>
      <c r="K157" s="16" t="s">
        <v>148</v>
      </c>
      <c r="L157" s="13">
        <v>77</v>
      </c>
      <c r="M157" s="13">
        <v>0</v>
      </c>
      <c r="N157" s="18">
        <v>1.19</v>
      </c>
      <c r="O157" s="18">
        <v>0</v>
      </c>
      <c r="P157" s="22">
        <f t="shared" ref="P157:P162" si="55">R157*0.5</f>
        <v>1.0289999999999999</v>
      </c>
      <c r="Q157" s="22">
        <f t="shared" si="52"/>
        <v>1.0289999999999999</v>
      </c>
      <c r="R157" s="94">
        <v>2.0579999999999998</v>
      </c>
      <c r="S157" s="94">
        <v>0</v>
      </c>
      <c r="T157" s="65">
        <f t="shared" si="32"/>
        <v>2.0579999999999998</v>
      </c>
      <c r="U157" s="44">
        <v>0</v>
      </c>
      <c r="V157" s="44">
        <v>0</v>
      </c>
      <c r="W157" s="44">
        <v>0</v>
      </c>
      <c r="X157" s="44">
        <v>0</v>
      </c>
      <c r="Y157" s="44">
        <f t="shared" ref="Y157:Y161" si="56">SUM(U157:X157)</f>
        <v>0</v>
      </c>
      <c r="Z157" s="39">
        <f t="shared" si="50"/>
        <v>0</v>
      </c>
      <c r="AA157" s="158" t="s">
        <v>136</v>
      </c>
      <c r="AB157" s="32" t="s">
        <v>419</v>
      </c>
    </row>
    <row r="158" spans="1:28" ht="47.25" x14ac:dyDescent="0.25">
      <c r="A158" s="13">
        <f t="shared" si="53"/>
        <v>8</v>
      </c>
      <c r="B158" s="14" t="s">
        <v>141</v>
      </c>
      <c r="C158" s="14" t="s">
        <v>131</v>
      </c>
      <c r="D158" s="15" t="s">
        <v>151</v>
      </c>
      <c r="E158" s="16">
        <v>10</v>
      </c>
      <c r="F158" s="47" t="s">
        <v>156</v>
      </c>
      <c r="G158" s="57" t="s">
        <v>1244</v>
      </c>
      <c r="H158" s="13">
        <v>12</v>
      </c>
      <c r="I158" s="14" t="s">
        <v>131</v>
      </c>
      <c r="J158" s="16" t="s">
        <v>129</v>
      </c>
      <c r="K158" s="16" t="s">
        <v>148</v>
      </c>
      <c r="L158" s="13">
        <v>64</v>
      </c>
      <c r="M158" s="13">
        <v>0</v>
      </c>
      <c r="N158" s="18">
        <v>0.28000000000000003</v>
      </c>
      <c r="O158" s="18">
        <v>0</v>
      </c>
      <c r="P158" s="22">
        <f t="shared" si="55"/>
        <v>0.14699999999999999</v>
      </c>
      <c r="Q158" s="22">
        <f t="shared" si="52"/>
        <v>0.14699999999999999</v>
      </c>
      <c r="R158" s="94">
        <v>0.29399999999999998</v>
      </c>
      <c r="S158" s="94">
        <v>0</v>
      </c>
      <c r="T158" s="65">
        <f t="shared" si="32"/>
        <v>0.29399999999999998</v>
      </c>
      <c r="U158" s="44">
        <v>0</v>
      </c>
      <c r="V158" s="44">
        <v>0</v>
      </c>
      <c r="W158" s="44">
        <v>0</v>
      </c>
      <c r="X158" s="44">
        <v>0</v>
      </c>
      <c r="Y158" s="44">
        <f t="shared" si="56"/>
        <v>0</v>
      </c>
      <c r="Z158" s="39">
        <f t="shared" si="50"/>
        <v>0</v>
      </c>
      <c r="AA158" s="158" t="s">
        <v>136</v>
      </c>
      <c r="AB158" s="32" t="s">
        <v>419</v>
      </c>
    </row>
    <row r="159" spans="1:28" ht="47.25" x14ac:dyDescent="0.25">
      <c r="A159" s="13">
        <f t="shared" si="53"/>
        <v>9</v>
      </c>
      <c r="B159" s="14" t="s">
        <v>141</v>
      </c>
      <c r="C159" s="14" t="s">
        <v>131</v>
      </c>
      <c r="D159" s="15" t="s">
        <v>157</v>
      </c>
      <c r="E159" s="16">
        <v>10</v>
      </c>
      <c r="F159" s="47" t="s">
        <v>158</v>
      </c>
      <c r="G159" s="58" t="s">
        <v>159</v>
      </c>
      <c r="H159" s="13">
        <v>12</v>
      </c>
      <c r="I159" s="14" t="s">
        <v>131</v>
      </c>
      <c r="J159" s="16" t="s">
        <v>129</v>
      </c>
      <c r="K159" s="16" t="s">
        <v>160</v>
      </c>
      <c r="L159" s="13">
        <v>64</v>
      </c>
      <c r="M159" s="13">
        <v>0</v>
      </c>
      <c r="N159" s="18">
        <v>1</v>
      </c>
      <c r="O159" s="18">
        <v>0</v>
      </c>
      <c r="P159" s="22">
        <f t="shared" si="55"/>
        <v>0.58799999999999997</v>
      </c>
      <c r="Q159" s="22">
        <f t="shared" si="52"/>
        <v>0.58799999999999997</v>
      </c>
      <c r="R159" s="94">
        <v>1.1759999999999999</v>
      </c>
      <c r="S159" s="94">
        <v>0</v>
      </c>
      <c r="T159" s="65">
        <f t="shared" si="32"/>
        <v>1.1759999999999999</v>
      </c>
      <c r="U159" s="44">
        <v>0</v>
      </c>
      <c r="V159" s="44">
        <v>0</v>
      </c>
      <c r="W159" s="44">
        <v>0</v>
      </c>
      <c r="X159" s="44">
        <v>0</v>
      </c>
      <c r="Y159" s="44">
        <f t="shared" si="56"/>
        <v>0</v>
      </c>
      <c r="Z159" s="39">
        <f t="shared" si="50"/>
        <v>0</v>
      </c>
      <c r="AA159" s="78" t="s">
        <v>136</v>
      </c>
      <c r="AB159" s="32" t="s">
        <v>419</v>
      </c>
    </row>
    <row r="160" spans="1:28" ht="47.25" x14ac:dyDescent="0.25">
      <c r="A160" s="13">
        <f t="shared" si="53"/>
        <v>10</v>
      </c>
      <c r="B160" s="14" t="s">
        <v>141</v>
      </c>
      <c r="C160" s="14" t="s">
        <v>131</v>
      </c>
      <c r="D160" s="15" t="s">
        <v>157</v>
      </c>
      <c r="E160" s="16">
        <v>10</v>
      </c>
      <c r="F160" s="47" t="s">
        <v>161</v>
      </c>
      <c r="G160" s="58" t="s">
        <v>162</v>
      </c>
      <c r="H160" s="13">
        <v>12</v>
      </c>
      <c r="I160" s="14" t="s">
        <v>131</v>
      </c>
      <c r="J160" s="16" t="s">
        <v>129</v>
      </c>
      <c r="K160" s="16" t="s">
        <v>160</v>
      </c>
      <c r="L160" s="13">
        <v>64</v>
      </c>
      <c r="M160" s="13">
        <v>0</v>
      </c>
      <c r="N160" s="18">
        <v>1</v>
      </c>
      <c r="O160" s="18">
        <v>0</v>
      </c>
      <c r="P160" s="22">
        <f t="shared" si="55"/>
        <v>0.29399999999999998</v>
      </c>
      <c r="Q160" s="22">
        <f t="shared" si="52"/>
        <v>0.29399999999999998</v>
      </c>
      <c r="R160" s="94">
        <v>0.58799999999999997</v>
      </c>
      <c r="S160" s="94">
        <v>0</v>
      </c>
      <c r="T160" s="65">
        <f t="shared" si="32"/>
        <v>0.58799999999999997</v>
      </c>
      <c r="U160" s="44">
        <v>0</v>
      </c>
      <c r="V160" s="44">
        <v>0</v>
      </c>
      <c r="W160" s="44">
        <v>0</v>
      </c>
      <c r="X160" s="44">
        <v>0</v>
      </c>
      <c r="Y160" s="44">
        <f t="shared" si="56"/>
        <v>0</v>
      </c>
      <c r="Z160" s="39">
        <f t="shared" si="50"/>
        <v>0</v>
      </c>
      <c r="AA160" s="78" t="s">
        <v>136</v>
      </c>
      <c r="AB160" s="32" t="s">
        <v>419</v>
      </c>
    </row>
    <row r="161" spans="1:28" ht="47.25" customHeight="1" x14ac:dyDescent="0.25">
      <c r="A161" s="241">
        <f t="shared" si="53"/>
        <v>11</v>
      </c>
      <c r="B161" s="247" t="s">
        <v>141</v>
      </c>
      <c r="C161" s="247" t="s">
        <v>131</v>
      </c>
      <c r="D161" s="249" t="s">
        <v>157</v>
      </c>
      <c r="E161" s="239">
        <v>10</v>
      </c>
      <c r="F161" s="251" t="s">
        <v>163</v>
      </c>
      <c r="G161" s="59" t="s">
        <v>164</v>
      </c>
      <c r="H161" s="241">
        <v>12</v>
      </c>
      <c r="I161" s="247" t="s">
        <v>131</v>
      </c>
      <c r="J161" s="239" t="s">
        <v>129</v>
      </c>
      <c r="K161" s="239" t="s">
        <v>160</v>
      </c>
      <c r="L161" s="241">
        <v>64</v>
      </c>
      <c r="M161" s="241">
        <v>0</v>
      </c>
      <c r="N161" s="243">
        <v>1</v>
      </c>
      <c r="O161" s="18">
        <v>0</v>
      </c>
      <c r="P161" s="134">
        <f t="shared" si="55"/>
        <v>4.4835000000000003</v>
      </c>
      <c r="Q161" s="134">
        <f t="shared" si="52"/>
        <v>4.4835000000000003</v>
      </c>
      <c r="R161" s="94">
        <v>8.9670000000000005</v>
      </c>
      <c r="S161" s="94">
        <v>0</v>
      </c>
      <c r="T161" s="65">
        <f t="shared" si="32"/>
        <v>8.9670000000000005</v>
      </c>
      <c r="U161" s="44">
        <v>0</v>
      </c>
      <c r="V161" s="44">
        <v>0</v>
      </c>
      <c r="W161" s="44">
        <v>0</v>
      </c>
      <c r="X161" s="44">
        <v>0</v>
      </c>
      <c r="Y161" s="44">
        <f t="shared" si="56"/>
        <v>0</v>
      </c>
      <c r="Z161" s="39">
        <f t="shared" si="50"/>
        <v>0</v>
      </c>
      <c r="AA161" s="178" t="s">
        <v>1241</v>
      </c>
      <c r="AB161" s="245" t="s">
        <v>419</v>
      </c>
    </row>
    <row r="162" spans="1:28" ht="39" customHeight="1" x14ac:dyDescent="0.25">
      <c r="A162" s="242"/>
      <c r="B162" s="248"/>
      <c r="C162" s="248"/>
      <c r="D162" s="250"/>
      <c r="E162" s="240"/>
      <c r="F162" s="252"/>
      <c r="G162" s="177" t="s">
        <v>1243</v>
      </c>
      <c r="H162" s="242"/>
      <c r="I162" s="248"/>
      <c r="J162" s="240"/>
      <c r="K162" s="240"/>
      <c r="L162" s="242"/>
      <c r="M162" s="242"/>
      <c r="N162" s="244"/>
      <c r="O162" s="18">
        <v>0</v>
      </c>
      <c r="P162" s="22">
        <f t="shared" si="55"/>
        <v>0</v>
      </c>
      <c r="Q162" s="22">
        <f t="shared" ref="Q162" si="57">R162*0.5</f>
        <v>0</v>
      </c>
      <c r="R162" s="94">
        <v>0</v>
      </c>
      <c r="S162" s="94">
        <v>0</v>
      </c>
      <c r="T162" s="65">
        <f t="shared" ref="T162" si="58">S162+R162</f>
        <v>0</v>
      </c>
      <c r="U162" s="44">
        <f>245*Z162</f>
        <v>10.903141361256544</v>
      </c>
      <c r="V162" s="44">
        <f>108*Z162</f>
        <v>4.8062827225130889</v>
      </c>
      <c r="W162" s="44">
        <f>29*Z162</f>
        <v>1.2905759162303665</v>
      </c>
      <c r="X162" s="44">
        <v>0</v>
      </c>
      <c r="Y162" s="44">
        <v>17</v>
      </c>
      <c r="Z162" s="39">
        <f t="shared" ref="Z162" si="59">Y162/382</f>
        <v>4.4502617801047119E-2</v>
      </c>
      <c r="AA162" s="174" t="s">
        <v>136</v>
      </c>
      <c r="AB162" s="246"/>
    </row>
    <row r="163" spans="1:28" ht="47.25" x14ac:dyDescent="0.25">
      <c r="A163" s="13">
        <f>A161+1</f>
        <v>12</v>
      </c>
      <c r="B163" s="14" t="s">
        <v>141</v>
      </c>
      <c r="C163" s="14" t="s">
        <v>131</v>
      </c>
      <c r="D163" s="15" t="s">
        <v>157</v>
      </c>
      <c r="E163" s="158">
        <v>10</v>
      </c>
      <c r="F163" s="47" t="s">
        <v>165</v>
      </c>
      <c r="G163" s="59" t="s">
        <v>166</v>
      </c>
      <c r="H163" s="13">
        <v>12</v>
      </c>
      <c r="I163" s="14" t="s">
        <v>131</v>
      </c>
      <c r="J163" s="158" t="s">
        <v>129</v>
      </c>
      <c r="K163" s="158" t="s">
        <v>160</v>
      </c>
      <c r="L163" s="13">
        <v>64</v>
      </c>
      <c r="M163" s="13">
        <v>0</v>
      </c>
      <c r="N163" s="18">
        <v>1</v>
      </c>
      <c r="O163" s="18">
        <v>0</v>
      </c>
      <c r="P163" s="22">
        <f t="shared" ref="P163:P211" si="60">R163*0.5</f>
        <v>4.2629999999999999</v>
      </c>
      <c r="Q163" s="22">
        <f t="shared" si="52"/>
        <v>4.2629999999999999</v>
      </c>
      <c r="R163" s="94">
        <v>8.5259999999999998</v>
      </c>
      <c r="S163" s="94">
        <v>0</v>
      </c>
      <c r="T163" s="65">
        <f t="shared" si="32"/>
        <v>8.5259999999999998</v>
      </c>
      <c r="U163" s="44">
        <f>245*Z163</f>
        <v>0</v>
      </c>
      <c r="V163" s="44">
        <f>108*Z163</f>
        <v>0</v>
      </c>
      <c r="W163" s="44">
        <f>29*Z163</f>
        <v>0</v>
      </c>
      <c r="X163" s="44">
        <v>0</v>
      </c>
      <c r="Y163" s="44">
        <v>0</v>
      </c>
      <c r="Z163" s="39">
        <f t="shared" si="50"/>
        <v>0</v>
      </c>
      <c r="AA163" s="178" t="s">
        <v>1241</v>
      </c>
      <c r="AB163" s="32" t="s">
        <v>419</v>
      </c>
    </row>
    <row r="164" spans="1:28" ht="47.25" x14ac:dyDescent="0.25">
      <c r="A164" s="13">
        <f>A163+1</f>
        <v>13</v>
      </c>
      <c r="B164" s="14" t="s">
        <v>141</v>
      </c>
      <c r="C164" s="14" t="s">
        <v>131</v>
      </c>
      <c r="D164" s="15" t="s">
        <v>167</v>
      </c>
      <c r="E164" s="16">
        <v>10</v>
      </c>
      <c r="F164" s="47" t="s">
        <v>168</v>
      </c>
      <c r="G164" s="57" t="s">
        <v>169</v>
      </c>
      <c r="H164" s="13">
        <v>12</v>
      </c>
      <c r="I164" s="14" t="s">
        <v>131</v>
      </c>
      <c r="J164" s="16" t="s">
        <v>129</v>
      </c>
      <c r="K164" s="16" t="s">
        <v>160</v>
      </c>
      <c r="L164" s="13">
        <v>64</v>
      </c>
      <c r="M164" s="13">
        <v>0</v>
      </c>
      <c r="N164" s="18">
        <v>1</v>
      </c>
      <c r="O164" s="18">
        <v>0</v>
      </c>
      <c r="P164" s="134">
        <f t="shared" si="60"/>
        <v>0.8085</v>
      </c>
      <c r="Q164" s="134">
        <f t="shared" si="52"/>
        <v>0.8085</v>
      </c>
      <c r="R164" s="94">
        <v>1.617</v>
      </c>
      <c r="S164" s="94">
        <v>0</v>
      </c>
      <c r="T164" s="65">
        <f t="shared" si="32"/>
        <v>1.617</v>
      </c>
      <c r="U164" s="44">
        <f>245*Z164</f>
        <v>10.261780104712043</v>
      </c>
      <c r="V164" s="44">
        <f>108*Z164</f>
        <v>4.5235602094240841</v>
      </c>
      <c r="W164" s="44">
        <f>29*Z164</f>
        <v>1.2146596858638745</v>
      </c>
      <c r="X164" s="44">
        <v>0</v>
      </c>
      <c r="Y164" s="44">
        <v>16</v>
      </c>
      <c r="Z164" s="39">
        <f t="shared" si="50"/>
        <v>4.1884816753926704E-2</v>
      </c>
      <c r="AA164" s="78" t="s">
        <v>136</v>
      </c>
      <c r="AB164" s="32" t="s">
        <v>419</v>
      </c>
    </row>
    <row r="165" spans="1:28" ht="47.25" x14ac:dyDescent="0.25">
      <c r="A165" s="13">
        <f t="shared" si="53"/>
        <v>14</v>
      </c>
      <c r="B165" s="14" t="s">
        <v>141</v>
      </c>
      <c r="C165" s="14" t="s">
        <v>131</v>
      </c>
      <c r="D165" s="15" t="s">
        <v>167</v>
      </c>
      <c r="E165" s="16">
        <v>10</v>
      </c>
      <c r="F165" s="47" t="s">
        <v>173</v>
      </c>
      <c r="G165" s="57" t="s">
        <v>174</v>
      </c>
      <c r="H165" s="13">
        <v>12</v>
      </c>
      <c r="I165" s="14" t="s">
        <v>131</v>
      </c>
      <c r="J165" s="16" t="s">
        <v>129</v>
      </c>
      <c r="K165" s="16" t="s">
        <v>160</v>
      </c>
      <c r="L165" s="13">
        <v>64</v>
      </c>
      <c r="M165" s="13">
        <v>0</v>
      </c>
      <c r="N165" s="18">
        <v>1</v>
      </c>
      <c r="O165" s="18">
        <v>0</v>
      </c>
      <c r="P165" s="22">
        <f>R165*0.5</f>
        <v>0.73499999999999999</v>
      </c>
      <c r="Q165" s="22">
        <f>R165*0.5</f>
        <v>0.73499999999999999</v>
      </c>
      <c r="R165" s="94">
        <v>1.47</v>
      </c>
      <c r="S165" s="94">
        <v>0</v>
      </c>
      <c r="T165" s="65">
        <f>S165+R165</f>
        <v>1.47</v>
      </c>
      <c r="U165" s="44">
        <v>0</v>
      </c>
      <c r="V165" s="44">
        <v>0</v>
      </c>
      <c r="W165" s="44">
        <v>0</v>
      </c>
      <c r="X165" s="44">
        <v>0</v>
      </c>
      <c r="Y165" s="44">
        <f>SUM(U165:X165)</f>
        <v>0</v>
      </c>
      <c r="Z165" s="39">
        <f>Y165/382</f>
        <v>0</v>
      </c>
      <c r="AA165" s="78" t="s">
        <v>136</v>
      </c>
      <c r="AB165" s="32" t="s">
        <v>419</v>
      </c>
    </row>
    <row r="166" spans="1:28" ht="47.25" x14ac:dyDescent="0.25">
      <c r="A166" s="13">
        <f t="shared" si="53"/>
        <v>15</v>
      </c>
      <c r="B166" s="14" t="s">
        <v>141</v>
      </c>
      <c r="C166" s="14" t="s">
        <v>131</v>
      </c>
      <c r="D166" s="15" t="s">
        <v>170</v>
      </c>
      <c r="E166" s="16">
        <v>10</v>
      </c>
      <c r="F166" s="47" t="s">
        <v>171</v>
      </c>
      <c r="G166" s="57" t="s">
        <v>172</v>
      </c>
      <c r="H166" s="13">
        <v>12</v>
      </c>
      <c r="I166" s="14" t="s">
        <v>131</v>
      </c>
      <c r="J166" s="16" t="s">
        <v>129</v>
      </c>
      <c r="K166" s="16" t="s">
        <v>160</v>
      </c>
      <c r="L166" s="13">
        <v>64</v>
      </c>
      <c r="M166" s="13">
        <v>0</v>
      </c>
      <c r="N166" s="18">
        <v>1</v>
      </c>
      <c r="O166" s="18">
        <v>0</v>
      </c>
      <c r="P166" s="22">
        <f t="shared" si="60"/>
        <v>1.1759999999999999</v>
      </c>
      <c r="Q166" s="22">
        <f t="shared" si="52"/>
        <v>1.1759999999999999</v>
      </c>
      <c r="R166" s="94">
        <v>2.3519999999999999</v>
      </c>
      <c r="S166" s="94">
        <v>0</v>
      </c>
      <c r="T166" s="65">
        <f t="shared" si="32"/>
        <v>2.3519999999999999</v>
      </c>
      <c r="U166" s="44">
        <f>245*Z166</f>
        <v>7.6963350785340312</v>
      </c>
      <c r="V166" s="44">
        <f>108*Z166</f>
        <v>3.3926701570680629</v>
      </c>
      <c r="W166" s="44">
        <f>29*Z166</f>
        <v>0.91099476439790572</v>
      </c>
      <c r="X166" s="44">
        <v>0</v>
      </c>
      <c r="Y166" s="44">
        <v>12</v>
      </c>
      <c r="Z166" s="39">
        <f t="shared" si="50"/>
        <v>3.1413612565445025E-2</v>
      </c>
      <c r="AA166" s="78" t="s">
        <v>136</v>
      </c>
      <c r="AB166" s="32" t="s">
        <v>419</v>
      </c>
    </row>
    <row r="167" spans="1:28" ht="47.25" x14ac:dyDescent="0.25">
      <c r="A167" s="13">
        <f t="shared" si="53"/>
        <v>16</v>
      </c>
      <c r="B167" s="14" t="s">
        <v>141</v>
      </c>
      <c r="C167" s="14" t="s">
        <v>131</v>
      </c>
      <c r="D167" s="15" t="s">
        <v>175</v>
      </c>
      <c r="E167" s="16">
        <v>10</v>
      </c>
      <c r="F167" s="47" t="s">
        <v>176</v>
      </c>
      <c r="G167" s="57" t="s">
        <v>177</v>
      </c>
      <c r="H167" s="13">
        <v>12</v>
      </c>
      <c r="I167" s="14" t="s">
        <v>131</v>
      </c>
      <c r="J167" s="16" t="s">
        <v>129</v>
      </c>
      <c r="K167" s="16" t="s">
        <v>160</v>
      </c>
      <c r="L167" s="13">
        <v>64</v>
      </c>
      <c r="M167" s="13">
        <v>0</v>
      </c>
      <c r="N167" s="18">
        <v>1</v>
      </c>
      <c r="O167" s="18">
        <v>0</v>
      </c>
      <c r="P167" s="22">
        <f t="shared" si="60"/>
        <v>0.14699999999999999</v>
      </c>
      <c r="Q167" s="22">
        <f t="shared" si="52"/>
        <v>0.14699999999999999</v>
      </c>
      <c r="R167" s="94">
        <v>0.29399999999999998</v>
      </c>
      <c r="S167" s="94">
        <v>0</v>
      </c>
      <c r="T167" s="65">
        <f t="shared" si="32"/>
        <v>0.29399999999999998</v>
      </c>
      <c r="U167" s="44">
        <v>0</v>
      </c>
      <c r="V167" s="44">
        <v>0</v>
      </c>
      <c r="W167" s="44">
        <v>0</v>
      </c>
      <c r="X167" s="44">
        <v>0</v>
      </c>
      <c r="Y167" s="44">
        <f>SUM(U167:X167)</f>
        <v>0</v>
      </c>
      <c r="Z167" s="39">
        <f t="shared" si="50"/>
        <v>0</v>
      </c>
      <c r="AA167" s="78" t="s">
        <v>136</v>
      </c>
      <c r="AB167" s="32" t="s">
        <v>419</v>
      </c>
    </row>
    <row r="168" spans="1:28" ht="47.25" x14ac:dyDescent="0.25">
      <c r="A168" s="13">
        <f t="shared" si="53"/>
        <v>17</v>
      </c>
      <c r="B168" s="14" t="s">
        <v>141</v>
      </c>
      <c r="C168" s="14" t="s">
        <v>131</v>
      </c>
      <c r="D168" s="15" t="s">
        <v>178</v>
      </c>
      <c r="E168" s="16">
        <v>10</v>
      </c>
      <c r="F168" s="47" t="s">
        <v>179</v>
      </c>
      <c r="G168" s="57" t="s">
        <v>180</v>
      </c>
      <c r="H168" s="13">
        <v>12</v>
      </c>
      <c r="I168" s="14" t="s">
        <v>131</v>
      </c>
      <c r="J168" s="16" t="s">
        <v>129</v>
      </c>
      <c r="K168" s="16" t="s">
        <v>160</v>
      </c>
      <c r="L168" s="13">
        <v>64</v>
      </c>
      <c r="M168" s="13">
        <v>0</v>
      </c>
      <c r="N168" s="18">
        <v>1</v>
      </c>
      <c r="O168" s="18">
        <v>0</v>
      </c>
      <c r="P168" s="22">
        <f t="shared" si="60"/>
        <v>4.7039999999999997</v>
      </c>
      <c r="Q168" s="22">
        <f t="shared" si="52"/>
        <v>4.7039999999999997</v>
      </c>
      <c r="R168" s="94">
        <v>9.4079999999999995</v>
      </c>
      <c r="S168" s="94">
        <v>0</v>
      </c>
      <c r="T168" s="65">
        <f t="shared" si="32"/>
        <v>9.4079999999999995</v>
      </c>
      <c r="U168" s="44">
        <v>0</v>
      </c>
      <c r="V168" s="44">
        <v>0</v>
      </c>
      <c r="W168" s="44">
        <v>0</v>
      </c>
      <c r="X168" s="44">
        <v>0</v>
      </c>
      <c r="Y168" s="44">
        <f>SUM(U168:X168)</f>
        <v>0</v>
      </c>
      <c r="Z168" s="39">
        <f t="shared" si="50"/>
        <v>0</v>
      </c>
      <c r="AA168" s="78" t="s">
        <v>136</v>
      </c>
      <c r="AB168" s="32" t="s">
        <v>419</v>
      </c>
    </row>
    <row r="169" spans="1:28" ht="47.25" x14ac:dyDescent="0.25">
      <c r="A169" s="13">
        <f t="shared" si="53"/>
        <v>18</v>
      </c>
      <c r="B169" s="14" t="s">
        <v>181</v>
      </c>
      <c r="C169" s="20" t="s">
        <v>131</v>
      </c>
      <c r="D169" s="15" t="s">
        <v>182</v>
      </c>
      <c r="E169" s="78">
        <v>10</v>
      </c>
      <c r="F169" s="47" t="s">
        <v>183</v>
      </c>
      <c r="G169" s="21" t="s">
        <v>184</v>
      </c>
      <c r="H169" s="78">
        <v>19</v>
      </c>
      <c r="I169" s="20" t="s">
        <v>131</v>
      </c>
      <c r="J169" s="78" t="s">
        <v>129</v>
      </c>
      <c r="K169" s="78" t="s">
        <v>185</v>
      </c>
      <c r="L169" s="16">
        <v>60</v>
      </c>
      <c r="M169" s="16">
        <v>1</v>
      </c>
      <c r="N169" s="16">
        <v>0.05</v>
      </c>
      <c r="O169" s="18">
        <v>0</v>
      </c>
      <c r="P169" s="22">
        <f t="shared" si="60"/>
        <v>0.58799999999999997</v>
      </c>
      <c r="Q169" s="22">
        <f t="shared" si="52"/>
        <v>0.58799999999999997</v>
      </c>
      <c r="R169" s="132">
        <v>1.1759999999999999</v>
      </c>
      <c r="S169" s="94">
        <v>0</v>
      </c>
      <c r="T169" s="65">
        <f t="shared" si="32"/>
        <v>1.1759999999999999</v>
      </c>
      <c r="U169" s="44">
        <f>245*Z169</f>
        <v>250.13089005235602</v>
      </c>
      <c r="V169" s="44">
        <f>108*Z169</f>
        <v>110.26178010471205</v>
      </c>
      <c r="W169" s="44">
        <f>29*Z169</f>
        <v>29.607329842931939</v>
      </c>
      <c r="X169" s="44">
        <v>0</v>
      </c>
      <c r="Y169" s="44">
        <v>390</v>
      </c>
      <c r="Z169" s="39">
        <f t="shared" si="50"/>
        <v>1.0209424083769634</v>
      </c>
      <c r="AA169" s="16" t="s">
        <v>154</v>
      </c>
      <c r="AB169" s="32" t="s">
        <v>419</v>
      </c>
    </row>
    <row r="170" spans="1:28" ht="47.25" x14ac:dyDescent="0.25">
      <c r="A170" s="13">
        <f t="shared" si="53"/>
        <v>19</v>
      </c>
      <c r="B170" s="14" t="s">
        <v>181</v>
      </c>
      <c r="C170" s="20" t="s">
        <v>131</v>
      </c>
      <c r="D170" s="15" t="s">
        <v>182</v>
      </c>
      <c r="E170" s="78">
        <v>10</v>
      </c>
      <c r="F170" s="47" t="s">
        <v>183</v>
      </c>
      <c r="G170" s="21" t="s">
        <v>186</v>
      </c>
      <c r="H170" s="78">
        <v>19</v>
      </c>
      <c r="I170" s="20" t="s">
        <v>131</v>
      </c>
      <c r="J170" s="78" t="s">
        <v>129</v>
      </c>
      <c r="K170" s="78" t="s">
        <v>187</v>
      </c>
      <c r="L170" s="16">
        <v>60</v>
      </c>
      <c r="M170" s="16">
        <v>3</v>
      </c>
      <c r="N170" s="16">
        <v>0.05</v>
      </c>
      <c r="O170" s="18">
        <v>0</v>
      </c>
      <c r="P170" s="22">
        <f t="shared" si="60"/>
        <v>0.14699999999999999</v>
      </c>
      <c r="Q170" s="22">
        <f t="shared" si="52"/>
        <v>0.14699999999999999</v>
      </c>
      <c r="R170" s="132">
        <v>0.29399999999999998</v>
      </c>
      <c r="S170" s="94">
        <v>0</v>
      </c>
      <c r="T170" s="65">
        <f t="shared" si="32"/>
        <v>0.29399999999999998</v>
      </c>
      <c r="U170" s="44">
        <f>245*Z170</f>
        <v>91.714659685863865</v>
      </c>
      <c r="V170" s="44">
        <f>108*Z170</f>
        <v>40.429319371727743</v>
      </c>
      <c r="W170" s="44">
        <f>29*Z170</f>
        <v>10.856020942408376</v>
      </c>
      <c r="X170" s="44">
        <v>0</v>
      </c>
      <c r="Y170" s="44">
        <v>143</v>
      </c>
      <c r="Z170" s="39">
        <f t="shared" si="50"/>
        <v>0.37434554973821987</v>
      </c>
      <c r="AA170" s="16" t="s">
        <v>154</v>
      </c>
      <c r="AB170" s="32" t="s">
        <v>419</v>
      </c>
    </row>
    <row r="171" spans="1:28" ht="47.25" x14ac:dyDescent="0.25">
      <c r="A171" s="13">
        <f t="shared" si="53"/>
        <v>20</v>
      </c>
      <c r="B171" s="14" t="s">
        <v>181</v>
      </c>
      <c r="C171" s="20" t="s">
        <v>131</v>
      </c>
      <c r="D171" s="15" t="s">
        <v>182</v>
      </c>
      <c r="E171" s="78">
        <v>10</v>
      </c>
      <c r="F171" s="47" t="s">
        <v>183</v>
      </c>
      <c r="G171" s="21" t="s">
        <v>188</v>
      </c>
      <c r="H171" s="78">
        <v>19</v>
      </c>
      <c r="I171" s="20" t="s">
        <v>131</v>
      </c>
      <c r="J171" s="78" t="s">
        <v>129</v>
      </c>
      <c r="K171" s="78" t="s">
        <v>189</v>
      </c>
      <c r="L171" s="16">
        <v>70</v>
      </c>
      <c r="M171" s="16">
        <v>0.5</v>
      </c>
      <c r="N171" s="16">
        <v>0.05</v>
      </c>
      <c r="O171" s="18">
        <v>0</v>
      </c>
      <c r="P171" s="134">
        <f t="shared" si="60"/>
        <v>0.2205</v>
      </c>
      <c r="Q171" s="134">
        <f t="shared" si="52"/>
        <v>0.2205</v>
      </c>
      <c r="R171" s="132">
        <v>0.441</v>
      </c>
      <c r="S171" s="94">
        <v>0</v>
      </c>
      <c r="T171" s="65">
        <f t="shared" si="32"/>
        <v>0.441</v>
      </c>
      <c r="U171" s="44">
        <f>245*Z171</f>
        <v>45.53664921465969</v>
      </c>
      <c r="V171" s="44">
        <f>108*Z171</f>
        <v>20.073298429319372</v>
      </c>
      <c r="W171" s="44">
        <f>29*Z171</f>
        <v>5.3900523560209423</v>
      </c>
      <c r="X171" s="44">
        <v>0</v>
      </c>
      <c r="Y171" s="44">
        <v>71</v>
      </c>
      <c r="Z171" s="39">
        <f t="shared" si="50"/>
        <v>0.18586387434554974</v>
      </c>
      <c r="AA171" s="16" t="s">
        <v>154</v>
      </c>
      <c r="AB171" s="32" t="s">
        <v>419</v>
      </c>
    </row>
    <row r="172" spans="1:28" ht="47.25" x14ac:dyDescent="0.25">
      <c r="A172" s="13">
        <f t="shared" si="53"/>
        <v>21</v>
      </c>
      <c r="B172" s="14" t="s">
        <v>181</v>
      </c>
      <c r="C172" s="20" t="s">
        <v>131</v>
      </c>
      <c r="D172" s="15" t="s">
        <v>182</v>
      </c>
      <c r="E172" s="78">
        <v>10</v>
      </c>
      <c r="F172" s="47" t="s">
        <v>190</v>
      </c>
      <c r="G172" s="21" t="s">
        <v>191</v>
      </c>
      <c r="H172" s="78">
        <v>19</v>
      </c>
      <c r="I172" s="20" t="s">
        <v>131</v>
      </c>
      <c r="J172" s="78" t="s">
        <v>129</v>
      </c>
      <c r="K172" s="78" t="s">
        <v>189</v>
      </c>
      <c r="L172" s="16">
        <v>70</v>
      </c>
      <c r="M172" s="16">
        <v>0.5</v>
      </c>
      <c r="N172" s="16">
        <v>0.05</v>
      </c>
      <c r="O172" s="18">
        <v>0</v>
      </c>
      <c r="P172" s="22">
        <f t="shared" si="60"/>
        <v>0.14699999999999999</v>
      </c>
      <c r="Q172" s="22">
        <f t="shared" si="52"/>
        <v>0.14699999999999999</v>
      </c>
      <c r="R172" s="132">
        <v>0.29399999999999998</v>
      </c>
      <c r="S172" s="94">
        <v>0</v>
      </c>
      <c r="T172" s="65">
        <f t="shared" ref="T172:T211" si="61">S172+R172</f>
        <v>0.29399999999999998</v>
      </c>
      <c r="U172" s="44">
        <v>0</v>
      </c>
      <c r="V172" s="44">
        <v>0</v>
      </c>
      <c r="W172" s="44">
        <v>0</v>
      </c>
      <c r="X172" s="44">
        <v>0</v>
      </c>
      <c r="Y172" s="44">
        <f>SUM(U172:X172)</f>
        <v>0</v>
      </c>
      <c r="Z172" s="39">
        <f t="shared" ref="Z172:Z211" si="62">Y172/382</f>
        <v>0</v>
      </c>
      <c r="AA172" s="16" t="s">
        <v>154</v>
      </c>
      <c r="AB172" s="32" t="s">
        <v>419</v>
      </c>
    </row>
    <row r="173" spans="1:28" ht="47.25" x14ac:dyDescent="0.25">
      <c r="A173" s="13">
        <f t="shared" si="53"/>
        <v>22</v>
      </c>
      <c r="B173" s="14" t="s">
        <v>181</v>
      </c>
      <c r="C173" s="20" t="s">
        <v>131</v>
      </c>
      <c r="D173" s="15" t="s">
        <v>182</v>
      </c>
      <c r="E173" s="78">
        <v>10</v>
      </c>
      <c r="F173" s="47" t="s">
        <v>192</v>
      </c>
      <c r="G173" s="21" t="s">
        <v>193</v>
      </c>
      <c r="H173" s="78">
        <v>19</v>
      </c>
      <c r="I173" s="20" t="s">
        <v>131</v>
      </c>
      <c r="J173" s="78" t="s">
        <v>129</v>
      </c>
      <c r="K173" s="78" t="s">
        <v>194</v>
      </c>
      <c r="L173" s="16">
        <v>70</v>
      </c>
      <c r="M173" s="16">
        <v>0.5</v>
      </c>
      <c r="N173" s="16">
        <v>0.05</v>
      </c>
      <c r="O173" s="18">
        <v>0</v>
      </c>
      <c r="P173" s="22">
        <f t="shared" si="60"/>
        <v>0.29399999999999998</v>
      </c>
      <c r="Q173" s="22">
        <f t="shared" si="52"/>
        <v>0.29399999999999998</v>
      </c>
      <c r="R173" s="132">
        <v>0.58799999999999997</v>
      </c>
      <c r="S173" s="94">
        <v>0</v>
      </c>
      <c r="T173" s="65">
        <f t="shared" si="61"/>
        <v>0.58799999999999997</v>
      </c>
      <c r="U173" s="44">
        <f>245*Z173</f>
        <v>77.60471204188481</v>
      </c>
      <c r="V173" s="44">
        <f>108*Z173</f>
        <v>34.209424083769633</v>
      </c>
      <c r="W173" s="44">
        <f>29*Z173</f>
        <v>9.1858638743455483</v>
      </c>
      <c r="X173" s="44">
        <v>0</v>
      </c>
      <c r="Y173" s="44">
        <v>121</v>
      </c>
      <c r="Z173" s="39">
        <f t="shared" si="62"/>
        <v>0.31675392670157065</v>
      </c>
      <c r="AA173" s="16" t="s">
        <v>154</v>
      </c>
      <c r="AB173" s="32" t="s">
        <v>419</v>
      </c>
    </row>
    <row r="174" spans="1:28" ht="47.25" x14ac:dyDescent="0.25">
      <c r="A174" s="13">
        <f t="shared" si="53"/>
        <v>23</v>
      </c>
      <c r="B174" s="14" t="s">
        <v>181</v>
      </c>
      <c r="C174" s="20" t="s">
        <v>131</v>
      </c>
      <c r="D174" s="15" t="s">
        <v>1226</v>
      </c>
      <c r="E174" s="78">
        <v>10</v>
      </c>
      <c r="F174" s="47" t="s">
        <v>195</v>
      </c>
      <c r="G174" s="21" t="s">
        <v>196</v>
      </c>
      <c r="H174" s="78">
        <v>19</v>
      </c>
      <c r="I174" s="20" t="s">
        <v>131</v>
      </c>
      <c r="J174" s="78" t="s">
        <v>129</v>
      </c>
      <c r="K174" s="78" t="s">
        <v>197</v>
      </c>
      <c r="L174" s="16">
        <v>70</v>
      </c>
      <c r="M174" s="16">
        <v>0.5</v>
      </c>
      <c r="N174" s="16">
        <v>0.05</v>
      </c>
      <c r="O174" s="18">
        <v>0</v>
      </c>
      <c r="P174" s="22">
        <f t="shared" si="60"/>
        <v>0.14699999999999999</v>
      </c>
      <c r="Q174" s="22">
        <f t="shared" si="52"/>
        <v>0.14699999999999999</v>
      </c>
      <c r="R174" s="132">
        <v>0.29399999999999998</v>
      </c>
      <c r="S174" s="94">
        <v>0</v>
      </c>
      <c r="T174" s="65">
        <f t="shared" si="61"/>
        <v>0.29399999999999998</v>
      </c>
      <c r="U174" s="44">
        <f>245*Z174</f>
        <v>92.997382198952877</v>
      </c>
      <c r="V174" s="44">
        <f>108*Z174</f>
        <v>40.994764397905755</v>
      </c>
      <c r="W174" s="44">
        <f>29*Z174</f>
        <v>11.007853403141361</v>
      </c>
      <c r="X174" s="44">
        <v>0</v>
      </c>
      <c r="Y174" s="44">
        <v>145</v>
      </c>
      <c r="Z174" s="39">
        <f t="shared" si="62"/>
        <v>0.37958115183246072</v>
      </c>
      <c r="AA174" s="16" t="s">
        <v>154</v>
      </c>
      <c r="AB174" s="32" t="s">
        <v>419</v>
      </c>
    </row>
    <row r="175" spans="1:28" ht="47.25" x14ac:dyDescent="0.25">
      <c r="A175" s="13">
        <f t="shared" si="53"/>
        <v>24</v>
      </c>
      <c r="B175" s="14" t="s">
        <v>198</v>
      </c>
      <c r="C175" s="14" t="s">
        <v>131</v>
      </c>
      <c r="D175" s="15" t="s">
        <v>199</v>
      </c>
      <c r="E175" s="16">
        <v>11</v>
      </c>
      <c r="F175" s="16" t="s">
        <v>200</v>
      </c>
      <c r="G175" s="13" t="s">
        <v>201</v>
      </c>
      <c r="H175" s="13">
        <v>14.5</v>
      </c>
      <c r="I175" s="14" t="s">
        <v>131</v>
      </c>
      <c r="J175" s="16" t="s">
        <v>129</v>
      </c>
      <c r="K175" s="16" t="s">
        <v>202</v>
      </c>
      <c r="L175" s="13">
        <v>78</v>
      </c>
      <c r="M175" s="13">
        <v>0</v>
      </c>
      <c r="N175" s="18">
        <v>1.86</v>
      </c>
      <c r="O175" s="18">
        <v>0</v>
      </c>
      <c r="P175" s="134">
        <f t="shared" si="60"/>
        <v>1.6904999999999999</v>
      </c>
      <c r="Q175" s="134">
        <f t="shared" si="52"/>
        <v>1.6904999999999999</v>
      </c>
      <c r="R175" s="94">
        <v>3.3809999999999998</v>
      </c>
      <c r="S175" s="94">
        <v>0</v>
      </c>
      <c r="T175" s="65">
        <f t="shared" si="61"/>
        <v>3.3809999999999998</v>
      </c>
      <c r="U175" s="44">
        <v>0</v>
      </c>
      <c r="V175" s="44">
        <v>0</v>
      </c>
      <c r="W175" s="44">
        <v>0</v>
      </c>
      <c r="X175" s="44">
        <v>0</v>
      </c>
      <c r="Y175" s="44">
        <f t="shared" ref="Y175:Y212" si="63">SUM(U175:X175)</f>
        <v>0</v>
      </c>
      <c r="Z175" s="39">
        <f t="shared" si="62"/>
        <v>0</v>
      </c>
      <c r="AA175" s="78" t="s">
        <v>136</v>
      </c>
      <c r="AB175" s="32" t="s">
        <v>419</v>
      </c>
    </row>
    <row r="176" spans="1:28" ht="47.25" x14ac:dyDescent="0.25">
      <c r="A176" s="13">
        <f t="shared" si="53"/>
        <v>25</v>
      </c>
      <c r="B176" s="14" t="s">
        <v>198</v>
      </c>
      <c r="C176" s="14" t="s">
        <v>131</v>
      </c>
      <c r="D176" s="15" t="s">
        <v>203</v>
      </c>
      <c r="E176" s="16">
        <v>10</v>
      </c>
      <c r="F176" s="47" t="s">
        <v>204</v>
      </c>
      <c r="G176" s="13" t="s">
        <v>205</v>
      </c>
      <c r="H176" s="13">
        <v>13.5</v>
      </c>
      <c r="I176" s="14" t="s">
        <v>131</v>
      </c>
      <c r="J176" s="16" t="s">
        <v>129</v>
      </c>
      <c r="K176" s="16" t="s">
        <v>206</v>
      </c>
      <c r="L176" s="13">
        <v>64</v>
      </c>
      <c r="M176" s="13">
        <v>0</v>
      </c>
      <c r="N176" s="18">
        <v>1.1000000000000001</v>
      </c>
      <c r="O176" s="18">
        <v>0</v>
      </c>
      <c r="P176" s="22">
        <f t="shared" si="60"/>
        <v>1.764</v>
      </c>
      <c r="Q176" s="22">
        <f t="shared" si="52"/>
        <v>1.764</v>
      </c>
      <c r="R176" s="94">
        <v>3.528</v>
      </c>
      <c r="S176" s="94">
        <v>0</v>
      </c>
      <c r="T176" s="65">
        <f t="shared" si="61"/>
        <v>3.528</v>
      </c>
      <c r="U176" s="44">
        <v>0</v>
      </c>
      <c r="V176" s="44">
        <v>0</v>
      </c>
      <c r="W176" s="44">
        <v>0</v>
      </c>
      <c r="X176" s="44">
        <v>0</v>
      </c>
      <c r="Y176" s="44">
        <f t="shared" si="63"/>
        <v>0</v>
      </c>
      <c r="Z176" s="39">
        <f t="shared" si="62"/>
        <v>0</v>
      </c>
      <c r="AA176" s="78" t="s">
        <v>136</v>
      </c>
      <c r="AB176" s="32" t="s">
        <v>419</v>
      </c>
    </row>
    <row r="177" spans="1:28" ht="47.25" x14ac:dyDescent="0.25">
      <c r="A177" s="13">
        <f t="shared" si="53"/>
        <v>26</v>
      </c>
      <c r="B177" s="14" t="s">
        <v>207</v>
      </c>
      <c r="C177" s="14" t="s">
        <v>131</v>
      </c>
      <c r="D177" s="15" t="s">
        <v>208</v>
      </c>
      <c r="E177" s="16">
        <v>10</v>
      </c>
      <c r="F177" s="47" t="s">
        <v>209</v>
      </c>
      <c r="G177" s="16" t="s">
        <v>210</v>
      </c>
      <c r="H177" s="13">
        <v>13.5</v>
      </c>
      <c r="I177" s="14" t="s">
        <v>131</v>
      </c>
      <c r="J177" s="16" t="s">
        <v>129</v>
      </c>
      <c r="K177" s="16" t="s">
        <v>211</v>
      </c>
      <c r="L177" s="16">
        <v>20</v>
      </c>
      <c r="M177" s="16">
        <v>0.5</v>
      </c>
      <c r="N177" s="16">
        <v>1.19</v>
      </c>
      <c r="O177" s="18">
        <v>0</v>
      </c>
      <c r="P177" s="134">
        <f t="shared" si="60"/>
        <v>0.51449999999999996</v>
      </c>
      <c r="Q177" s="134">
        <f t="shared" si="52"/>
        <v>0.51449999999999996</v>
      </c>
      <c r="R177" s="132">
        <v>1.0289999999999999</v>
      </c>
      <c r="S177" s="94">
        <v>0</v>
      </c>
      <c r="T177" s="65">
        <f t="shared" si="61"/>
        <v>1.0289999999999999</v>
      </c>
      <c r="U177" s="44">
        <v>0</v>
      </c>
      <c r="V177" s="44">
        <v>0</v>
      </c>
      <c r="W177" s="106">
        <v>0</v>
      </c>
      <c r="X177" s="44">
        <v>0</v>
      </c>
      <c r="Y177" s="44">
        <f t="shared" si="63"/>
        <v>0</v>
      </c>
      <c r="Z177" s="39">
        <f t="shared" si="62"/>
        <v>0</v>
      </c>
      <c r="AA177" s="78" t="s">
        <v>154</v>
      </c>
      <c r="AB177" s="32" t="s">
        <v>419</v>
      </c>
    </row>
    <row r="178" spans="1:28" ht="47.25" x14ac:dyDescent="0.25">
      <c r="A178" s="13">
        <f t="shared" si="53"/>
        <v>27</v>
      </c>
      <c r="B178" s="14" t="s">
        <v>207</v>
      </c>
      <c r="C178" s="14" t="s">
        <v>131</v>
      </c>
      <c r="D178" s="15" t="s">
        <v>212</v>
      </c>
      <c r="E178" s="16">
        <v>10</v>
      </c>
      <c r="F178" s="47" t="s">
        <v>213</v>
      </c>
      <c r="G178" s="16" t="s">
        <v>214</v>
      </c>
      <c r="H178" s="13">
        <v>13.5</v>
      </c>
      <c r="I178" s="14" t="s">
        <v>131</v>
      </c>
      <c r="J178" s="16" t="s">
        <v>129</v>
      </c>
      <c r="K178" s="16" t="s">
        <v>211</v>
      </c>
      <c r="L178" s="16">
        <v>20</v>
      </c>
      <c r="M178" s="16">
        <v>0.5</v>
      </c>
      <c r="N178" s="16">
        <v>1.19</v>
      </c>
      <c r="O178" s="18">
        <v>0</v>
      </c>
      <c r="P178" s="22">
        <f t="shared" si="60"/>
        <v>0.29399999999999998</v>
      </c>
      <c r="Q178" s="22">
        <f t="shared" si="52"/>
        <v>0.29399999999999998</v>
      </c>
      <c r="R178" s="132">
        <v>0.58799999999999997</v>
      </c>
      <c r="S178" s="94">
        <v>0</v>
      </c>
      <c r="T178" s="65">
        <f t="shared" si="61"/>
        <v>0.58799999999999997</v>
      </c>
      <c r="U178" s="44">
        <v>0</v>
      </c>
      <c r="V178" s="44">
        <v>0</v>
      </c>
      <c r="W178" s="106">
        <v>0</v>
      </c>
      <c r="X178" s="44">
        <v>0</v>
      </c>
      <c r="Y178" s="44">
        <f t="shared" si="63"/>
        <v>0</v>
      </c>
      <c r="Z178" s="39">
        <f t="shared" si="62"/>
        <v>0</v>
      </c>
      <c r="AA178" s="78" t="s">
        <v>154</v>
      </c>
      <c r="AB178" s="32" t="s">
        <v>419</v>
      </c>
    </row>
    <row r="179" spans="1:28" ht="47.25" x14ac:dyDescent="0.25">
      <c r="A179" s="13">
        <f t="shared" si="53"/>
        <v>28</v>
      </c>
      <c r="B179" s="14" t="s">
        <v>207</v>
      </c>
      <c r="C179" s="14" t="s">
        <v>131</v>
      </c>
      <c r="D179" s="15" t="s">
        <v>215</v>
      </c>
      <c r="E179" s="16">
        <v>10</v>
      </c>
      <c r="F179" s="47" t="s">
        <v>216</v>
      </c>
      <c r="G179" s="16" t="s">
        <v>217</v>
      </c>
      <c r="H179" s="13">
        <v>13.5</v>
      </c>
      <c r="I179" s="14" t="s">
        <v>131</v>
      </c>
      <c r="J179" s="16" t="s">
        <v>129</v>
      </c>
      <c r="K179" s="16" t="s">
        <v>218</v>
      </c>
      <c r="L179" s="13">
        <v>22</v>
      </c>
      <c r="M179" s="13">
        <v>2</v>
      </c>
      <c r="N179" s="18">
        <v>7</v>
      </c>
      <c r="O179" s="18">
        <v>0</v>
      </c>
      <c r="P179" s="134">
        <f t="shared" si="60"/>
        <v>2.7195</v>
      </c>
      <c r="Q179" s="134">
        <f t="shared" si="52"/>
        <v>2.7195</v>
      </c>
      <c r="R179" s="94">
        <v>5.4390000000000001</v>
      </c>
      <c r="S179" s="94">
        <v>0</v>
      </c>
      <c r="T179" s="65">
        <f t="shared" si="61"/>
        <v>5.4390000000000001</v>
      </c>
      <c r="U179" s="44">
        <v>0</v>
      </c>
      <c r="V179" s="44">
        <v>0</v>
      </c>
      <c r="W179" s="44">
        <v>0</v>
      </c>
      <c r="X179" s="44">
        <v>0</v>
      </c>
      <c r="Y179" s="44">
        <f t="shared" si="63"/>
        <v>0</v>
      </c>
      <c r="Z179" s="39">
        <f t="shared" si="62"/>
        <v>0</v>
      </c>
      <c r="AA179" s="78" t="s">
        <v>154</v>
      </c>
      <c r="AB179" s="32" t="s">
        <v>419</v>
      </c>
    </row>
    <row r="180" spans="1:28" ht="47.25" x14ac:dyDescent="0.25">
      <c r="A180" s="13">
        <f t="shared" si="53"/>
        <v>29</v>
      </c>
      <c r="B180" s="14" t="s">
        <v>207</v>
      </c>
      <c r="C180" s="20" t="s">
        <v>131</v>
      </c>
      <c r="D180" s="15" t="s">
        <v>219</v>
      </c>
      <c r="E180" s="78">
        <v>10</v>
      </c>
      <c r="F180" s="47" t="s">
        <v>220</v>
      </c>
      <c r="G180" s="78" t="s">
        <v>221</v>
      </c>
      <c r="H180" s="78">
        <v>19</v>
      </c>
      <c r="I180" s="20" t="s">
        <v>131</v>
      </c>
      <c r="J180" s="78" t="s">
        <v>129</v>
      </c>
      <c r="K180" s="78" t="s">
        <v>218</v>
      </c>
      <c r="L180" s="78">
        <v>22</v>
      </c>
      <c r="M180" s="78">
        <v>3.78</v>
      </c>
      <c r="N180" s="78">
        <v>2.52</v>
      </c>
      <c r="O180" s="18">
        <v>0</v>
      </c>
      <c r="P180" s="134">
        <f t="shared" si="60"/>
        <v>1.9844999999999999</v>
      </c>
      <c r="Q180" s="134">
        <f t="shared" si="52"/>
        <v>1.9844999999999999</v>
      </c>
      <c r="R180" s="132">
        <v>3.9689999999999999</v>
      </c>
      <c r="S180" s="94">
        <v>0</v>
      </c>
      <c r="T180" s="65">
        <f t="shared" si="61"/>
        <v>3.9689999999999999</v>
      </c>
      <c r="U180" s="44">
        <v>0</v>
      </c>
      <c r="V180" s="44">
        <v>0</v>
      </c>
      <c r="W180" s="44">
        <v>0</v>
      </c>
      <c r="X180" s="44">
        <v>0</v>
      </c>
      <c r="Y180" s="44">
        <f t="shared" si="63"/>
        <v>0</v>
      </c>
      <c r="Z180" s="39">
        <f t="shared" si="62"/>
        <v>0</v>
      </c>
      <c r="AA180" s="78" t="s">
        <v>154</v>
      </c>
      <c r="AB180" s="32" t="s">
        <v>419</v>
      </c>
    </row>
    <row r="181" spans="1:28" ht="47.25" x14ac:dyDescent="0.25">
      <c r="A181" s="13">
        <f t="shared" si="53"/>
        <v>30</v>
      </c>
      <c r="B181" s="14" t="s">
        <v>207</v>
      </c>
      <c r="C181" s="20" t="s">
        <v>131</v>
      </c>
      <c r="D181" s="15" t="s">
        <v>222</v>
      </c>
      <c r="E181" s="78">
        <v>10</v>
      </c>
      <c r="F181" s="47" t="s">
        <v>223</v>
      </c>
      <c r="G181" s="78" t="s">
        <v>224</v>
      </c>
      <c r="H181" s="78">
        <v>18</v>
      </c>
      <c r="I181" s="20" t="s">
        <v>131</v>
      </c>
      <c r="J181" s="78" t="s">
        <v>129</v>
      </c>
      <c r="K181" s="78" t="s">
        <v>225</v>
      </c>
      <c r="L181" s="78">
        <v>18</v>
      </c>
      <c r="M181" s="78">
        <v>1</v>
      </c>
      <c r="N181" s="78">
        <v>1</v>
      </c>
      <c r="O181" s="18">
        <v>0</v>
      </c>
      <c r="P181" s="22">
        <f t="shared" si="60"/>
        <v>1.9844999999999999</v>
      </c>
      <c r="Q181" s="22">
        <f t="shared" si="52"/>
        <v>1.9844999999999999</v>
      </c>
      <c r="R181" s="132">
        <v>3.9689999999999999</v>
      </c>
      <c r="S181" s="94">
        <v>0</v>
      </c>
      <c r="T181" s="65">
        <f t="shared" si="61"/>
        <v>3.9689999999999999</v>
      </c>
      <c r="U181" s="44">
        <v>0</v>
      </c>
      <c r="V181" s="44">
        <v>0</v>
      </c>
      <c r="W181" s="44">
        <v>0</v>
      </c>
      <c r="X181" s="44">
        <v>0</v>
      </c>
      <c r="Y181" s="44">
        <f t="shared" si="63"/>
        <v>0</v>
      </c>
      <c r="Z181" s="39">
        <f t="shared" si="62"/>
        <v>0</v>
      </c>
      <c r="AA181" s="78" t="s">
        <v>154</v>
      </c>
      <c r="AB181" s="32" t="s">
        <v>419</v>
      </c>
    </row>
    <row r="182" spans="1:28" ht="47.25" x14ac:dyDescent="0.25">
      <c r="A182" s="13">
        <f t="shared" si="53"/>
        <v>31</v>
      </c>
      <c r="B182" s="14" t="s">
        <v>207</v>
      </c>
      <c r="C182" s="20" t="s">
        <v>131</v>
      </c>
      <c r="D182" s="15" t="s">
        <v>226</v>
      </c>
      <c r="E182" s="78">
        <v>10</v>
      </c>
      <c r="F182" s="47" t="s">
        <v>227</v>
      </c>
      <c r="G182" s="78" t="s">
        <v>228</v>
      </c>
      <c r="H182" s="78">
        <v>18</v>
      </c>
      <c r="I182" s="20" t="s">
        <v>131</v>
      </c>
      <c r="J182" s="78" t="s">
        <v>129</v>
      </c>
      <c r="K182" s="78" t="s">
        <v>225</v>
      </c>
      <c r="L182" s="78">
        <v>9</v>
      </c>
      <c r="M182" s="78">
        <v>0</v>
      </c>
      <c r="N182" s="78">
        <v>0.14000000000000001</v>
      </c>
      <c r="O182" s="18">
        <v>0</v>
      </c>
      <c r="P182" s="22">
        <f t="shared" si="60"/>
        <v>0.29399999999999998</v>
      </c>
      <c r="Q182" s="22">
        <f t="shared" si="52"/>
        <v>0.29399999999999998</v>
      </c>
      <c r="R182" s="132">
        <v>0.58799999999999997</v>
      </c>
      <c r="S182" s="94">
        <v>0</v>
      </c>
      <c r="T182" s="65">
        <f t="shared" si="61"/>
        <v>0.58799999999999997</v>
      </c>
      <c r="U182" s="44">
        <v>0</v>
      </c>
      <c r="V182" s="44">
        <v>0</v>
      </c>
      <c r="W182" s="44">
        <v>0</v>
      </c>
      <c r="X182" s="44">
        <v>0</v>
      </c>
      <c r="Y182" s="44">
        <f t="shared" si="63"/>
        <v>0</v>
      </c>
      <c r="Z182" s="39">
        <f t="shared" si="62"/>
        <v>0</v>
      </c>
      <c r="AA182" s="78" t="s">
        <v>154</v>
      </c>
      <c r="AB182" s="32" t="s">
        <v>419</v>
      </c>
    </row>
    <row r="183" spans="1:28" ht="47.25" x14ac:dyDescent="0.25">
      <c r="A183" s="13">
        <f t="shared" si="53"/>
        <v>32</v>
      </c>
      <c r="B183" s="14" t="s">
        <v>141</v>
      </c>
      <c r="C183" s="20" t="s">
        <v>131</v>
      </c>
      <c r="D183" s="15" t="s">
        <v>229</v>
      </c>
      <c r="E183" s="78">
        <v>10</v>
      </c>
      <c r="F183" s="47" t="s">
        <v>230</v>
      </c>
      <c r="G183" s="57" t="s">
        <v>231</v>
      </c>
      <c r="H183" s="78">
        <v>15</v>
      </c>
      <c r="I183" s="20" t="s">
        <v>131</v>
      </c>
      <c r="J183" s="78" t="s">
        <v>129</v>
      </c>
      <c r="K183" s="78" t="s">
        <v>232</v>
      </c>
      <c r="L183" s="16">
        <v>27</v>
      </c>
      <c r="M183" s="16">
        <v>0</v>
      </c>
      <c r="N183" s="16">
        <v>0</v>
      </c>
      <c r="O183" s="18">
        <v>0</v>
      </c>
      <c r="P183" s="134">
        <f t="shared" si="60"/>
        <v>0.36749999999999999</v>
      </c>
      <c r="Q183" s="134">
        <f t="shared" si="52"/>
        <v>0.36749999999999999</v>
      </c>
      <c r="R183" s="39">
        <v>0.73499999999999999</v>
      </c>
      <c r="S183" s="94">
        <v>0</v>
      </c>
      <c r="T183" s="65">
        <f t="shared" si="61"/>
        <v>0.73499999999999999</v>
      </c>
      <c r="U183" s="44">
        <v>0</v>
      </c>
      <c r="V183" s="44">
        <v>0</v>
      </c>
      <c r="W183" s="44">
        <v>0</v>
      </c>
      <c r="X183" s="44">
        <v>0</v>
      </c>
      <c r="Y183" s="44">
        <f t="shared" si="63"/>
        <v>0</v>
      </c>
      <c r="Z183" s="39">
        <f t="shared" si="62"/>
        <v>0</v>
      </c>
      <c r="AA183" s="78" t="s">
        <v>136</v>
      </c>
      <c r="AB183" s="32" t="s">
        <v>419</v>
      </c>
    </row>
    <row r="184" spans="1:28" ht="47.25" x14ac:dyDescent="0.25">
      <c r="A184" s="13">
        <f t="shared" si="53"/>
        <v>33</v>
      </c>
      <c r="B184" s="14" t="s">
        <v>207</v>
      </c>
      <c r="C184" s="20" t="s">
        <v>131</v>
      </c>
      <c r="D184" s="15" t="s">
        <v>233</v>
      </c>
      <c r="E184" s="78">
        <v>10</v>
      </c>
      <c r="F184" s="47" t="s">
        <v>234</v>
      </c>
      <c r="G184" s="78" t="s">
        <v>235</v>
      </c>
      <c r="H184" s="78">
        <v>19</v>
      </c>
      <c r="I184" s="20" t="s">
        <v>131</v>
      </c>
      <c r="J184" s="78" t="s">
        <v>129</v>
      </c>
      <c r="K184" s="78" t="s">
        <v>236</v>
      </c>
      <c r="L184" s="78">
        <v>53.6</v>
      </c>
      <c r="M184" s="78">
        <v>0</v>
      </c>
      <c r="N184" s="78">
        <v>2.31</v>
      </c>
      <c r="O184" s="18">
        <v>0</v>
      </c>
      <c r="P184" s="134">
        <f t="shared" si="60"/>
        <v>3.1604999999999999</v>
      </c>
      <c r="Q184" s="134">
        <f t="shared" si="52"/>
        <v>3.1604999999999999</v>
      </c>
      <c r="R184" s="38">
        <v>6.3209999999999997</v>
      </c>
      <c r="S184" s="94">
        <v>0</v>
      </c>
      <c r="T184" s="65">
        <f t="shared" si="61"/>
        <v>6.3209999999999997</v>
      </c>
      <c r="U184" s="44">
        <v>0</v>
      </c>
      <c r="V184" s="44">
        <v>0</v>
      </c>
      <c r="W184" s="44">
        <v>0</v>
      </c>
      <c r="X184" s="44">
        <v>0</v>
      </c>
      <c r="Y184" s="44">
        <f t="shared" si="63"/>
        <v>0</v>
      </c>
      <c r="Z184" s="39">
        <f t="shared" si="62"/>
        <v>0</v>
      </c>
      <c r="AA184" s="78" t="s">
        <v>237</v>
      </c>
      <c r="AB184" s="32" t="s">
        <v>419</v>
      </c>
    </row>
    <row r="185" spans="1:28" ht="47.25" x14ac:dyDescent="0.25">
      <c r="A185" s="13">
        <f t="shared" si="53"/>
        <v>34</v>
      </c>
      <c r="B185" s="14" t="s">
        <v>207</v>
      </c>
      <c r="C185" s="20" t="s">
        <v>131</v>
      </c>
      <c r="D185" s="15" t="s">
        <v>238</v>
      </c>
      <c r="E185" s="78">
        <v>10</v>
      </c>
      <c r="F185" s="47" t="s">
        <v>239</v>
      </c>
      <c r="G185" s="78" t="s">
        <v>240</v>
      </c>
      <c r="H185" s="78">
        <v>19</v>
      </c>
      <c r="I185" s="20" t="s">
        <v>131</v>
      </c>
      <c r="J185" s="78" t="s">
        <v>129</v>
      </c>
      <c r="K185" s="78" t="s">
        <v>236</v>
      </c>
      <c r="L185" s="78">
        <v>57</v>
      </c>
      <c r="M185" s="78">
        <v>4.2</v>
      </c>
      <c r="N185" s="78">
        <v>4.2</v>
      </c>
      <c r="O185" s="18">
        <v>0</v>
      </c>
      <c r="P185" s="134">
        <f t="shared" si="60"/>
        <v>0.51449999999999996</v>
      </c>
      <c r="Q185" s="134">
        <f t="shared" si="52"/>
        <v>0.51449999999999996</v>
      </c>
      <c r="R185" s="38">
        <v>1.0289999999999999</v>
      </c>
      <c r="S185" s="94">
        <v>0</v>
      </c>
      <c r="T185" s="65">
        <f t="shared" si="61"/>
        <v>1.0289999999999999</v>
      </c>
      <c r="U185" s="44">
        <v>0</v>
      </c>
      <c r="V185" s="44">
        <v>0</v>
      </c>
      <c r="W185" s="44">
        <v>0</v>
      </c>
      <c r="X185" s="44">
        <v>0</v>
      </c>
      <c r="Y185" s="44">
        <f t="shared" si="63"/>
        <v>0</v>
      </c>
      <c r="Z185" s="39">
        <f t="shared" si="62"/>
        <v>0</v>
      </c>
      <c r="AA185" s="78" t="s">
        <v>237</v>
      </c>
      <c r="AB185" s="32" t="s">
        <v>419</v>
      </c>
    </row>
    <row r="186" spans="1:28" ht="47.25" x14ac:dyDescent="0.25">
      <c r="A186" s="13">
        <f t="shared" si="53"/>
        <v>35</v>
      </c>
      <c r="B186" s="14" t="s">
        <v>207</v>
      </c>
      <c r="C186" s="20" t="s">
        <v>131</v>
      </c>
      <c r="D186" s="15" t="s">
        <v>241</v>
      </c>
      <c r="E186" s="78">
        <v>10</v>
      </c>
      <c r="F186" s="47" t="s">
        <v>242</v>
      </c>
      <c r="G186" s="78" t="s">
        <v>243</v>
      </c>
      <c r="H186" s="78">
        <v>19</v>
      </c>
      <c r="I186" s="20" t="s">
        <v>131</v>
      </c>
      <c r="J186" s="78" t="s">
        <v>129</v>
      </c>
      <c r="K186" s="78" t="s">
        <v>236</v>
      </c>
      <c r="L186" s="78">
        <v>50</v>
      </c>
      <c r="M186" s="78">
        <v>2</v>
      </c>
      <c r="N186" s="78">
        <v>0.5</v>
      </c>
      <c r="O186" s="18">
        <v>0</v>
      </c>
      <c r="P186" s="134">
        <f t="shared" si="60"/>
        <v>1.8374999999999999</v>
      </c>
      <c r="Q186" s="134">
        <f t="shared" si="52"/>
        <v>1.8374999999999999</v>
      </c>
      <c r="R186" s="132">
        <v>3.6749999999999998</v>
      </c>
      <c r="S186" s="94">
        <v>0</v>
      </c>
      <c r="T186" s="65">
        <f t="shared" si="61"/>
        <v>3.6749999999999998</v>
      </c>
      <c r="U186" s="44">
        <v>0</v>
      </c>
      <c r="V186" s="44">
        <v>0</v>
      </c>
      <c r="W186" s="44">
        <v>0</v>
      </c>
      <c r="X186" s="44">
        <v>0</v>
      </c>
      <c r="Y186" s="44">
        <f t="shared" si="63"/>
        <v>0</v>
      </c>
      <c r="Z186" s="39">
        <f t="shared" si="62"/>
        <v>0</v>
      </c>
      <c r="AA186" s="78" t="s">
        <v>237</v>
      </c>
      <c r="AB186" s="32" t="s">
        <v>419</v>
      </c>
    </row>
    <row r="187" spans="1:28" ht="47.25" x14ac:dyDescent="0.25">
      <c r="A187" s="13">
        <f t="shared" si="53"/>
        <v>36</v>
      </c>
      <c r="B187" s="14" t="s">
        <v>207</v>
      </c>
      <c r="C187" s="20" t="s">
        <v>131</v>
      </c>
      <c r="D187" s="15" t="s">
        <v>241</v>
      </c>
      <c r="E187" s="78">
        <v>10</v>
      </c>
      <c r="F187" s="47" t="s">
        <v>244</v>
      </c>
      <c r="G187" s="78" t="s">
        <v>245</v>
      </c>
      <c r="H187" s="78">
        <v>19</v>
      </c>
      <c r="I187" s="20" t="s">
        <v>131</v>
      </c>
      <c r="J187" s="78" t="s">
        <v>129</v>
      </c>
      <c r="K187" s="78" t="s">
        <v>236</v>
      </c>
      <c r="L187" s="78">
        <v>47</v>
      </c>
      <c r="M187" s="78">
        <v>0.5</v>
      </c>
      <c r="N187" s="78">
        <v>0.5</v>
      </c>
      <c r="O187" s="18">
        <v>0</v>
      </c>
      <c r="P187" s="22">
        <f t="shared" si="60"/>
        <v>2.6459999999999999</v>
      </c>
      <c r="Q187" s="22">
        <f t="shared" si="52"/>
        <v>2.6459999999999999</v>
      </c>
      <c r="R187" s="132">
        <v>5.2919999999999998</v>
      </c>
      <c r="S187" s="94">
        <v>0</v>
      </c>
      <c r="T187" s="65">
        <f t="shared" si="61"/>
        <v>5.2919999999999998</v>
      </c>
      <c r="U187" s="44">
        <v>0</v>
      </c>
      <c r="V187" s="44">
        <v>0</v>
      </c>
      <c r="W187" s="44">
        <v>0</v>
      </c>
      <c r="X187" s="44">
        <v>0</v>
      </c>
      <c r="Y187" s="44">
        <f t="shared" si="63"/>
        <v>0</v>
      </c>
      <c r="Z187" s="39">
        <f t="shared" si="62"/>
        <v>0</v>
      </c>
      <c r="AA187" s="78" t="s">
        <v>237</v>
      </c>
      <c r="AB187" s="32" t="s">
        <v>419</v>
      </c>
    </row>
    <row r="188" spans="1:28" ht="47.25" x14ac:dyDescent="0.25">
      <c r="A188" s="13">
        <f t="shared" si="53"/>
        <v>37</v>
      </c>
      <c r="B188" s="14" t="s">
        <v>207</v>
      </c>
      <c r="C188" s="20" t="s">
        <v>131</v>
      </c>
      <c r="D188" s="15" t="s">
        <v>246</v>
      </c>
      <c r="E188" s="78">
        <v>10</v>
      </c>
      <c r="F188" s="47" t="s">
        <v>247</v>
      </c>
      <c r="G188" s="16" t="s">
        <v>248</v>
      </c>
      <c r="H188" s="78">
        <v>19</v>
      </c>
      <c r="I188" s="20" t="s">
        <v>131</v>
      </c>
      <c r="J188" s="78" t="s">
        <v>129</v>
      </c>
      <c r="K188" s="78" t="s">
        <v>249</v>
      </c>
      <c r="L188" s="78">
        <v>69</v>
      </c>
      <c r="M188" s="78">
        <v>0</v>
      </c>
      <c r="N188" s="78">
        <v>0.3</v>
      </c>
      <c r="O188" s="18">
        <v>0</v>
      </c>
      <c r="P188" s="22">
        <f t="shared" si="60"/>
        <v>1.323</v>
      </c>
      <c r="Q188" s="22">
        <f t="shared" si="52"/>
        <v>1.323</v>
      </c>
      <c r="R188" s="132">
        <v>2.6459999999999999</v>
      </c>
      <c r="S188" s="94">
        <v>0</v>
      </c>
      <c r="T188" s="65">
        <f t="shared" si="61"/>
        <v>2.6459999999999999</v>
      </c>
      <c r="U188" s="44">
        <v>0</v>
      </c>
      <c r="V188" s="44">
        <v>0</v>
      </c>
      <c r="W188" s="44">
        <v>0</v>
      </c>
      <c r="X188" s="44">
        <v>0</v>
      </c>
      <c r="Y188" s="44">
        <f t="shared" si="63"/>
        <v>0</v>
      </c>
      <c r="Z188" s="39">
        <f t="shared" si="62"/>
        <v>0</v>
      </c>
      <c r="AA188" s="78" t="s">
        <v>237</v>
      </c>
      <c r="AB188" s="78" t="s">
        <v>29</v>
      </c>
    </row>
    <row r="189" spans="1:28" ht="47.25" x14ac:dyDescent="0.25">
      <c r="A189" s="13">
        <f t="shared" si="53"/>
        <v>38</v>
      </c>
      <c r="B189" s="14" t="s">
        <v>207</v>
      </c>
      <c r="C189" s="20" t="s">
        <v>131</v>
      </c>
      <c r="D189" s="15" t="s">
        <v>250</v>
      </c>
      <c r="E189" s="78">
        <v>10</v>
      </c>
      <c r="F189" s="47" t="s">
        <v>251</v>
      </c>
      <c r="G189" s="78" t="s">
        <v>252</v>
      </c>
      <c r="H189" s="78">
        <v>19</v>
      </c>
      <c r="I189" s="20" t="s">
        <v>131</v>
      </c>
      <c r="J189" s="78" t="s">
        <v>129</v>
      </c>
      <c r="K189" s="78" t="s">
        <v>253</v>
      </c>
      <c r="L189" s="78">
        <v>58</v>
      </c>
      <c r="M189" s="78">
        <v>0</v>
      </c>
      <c r="N189" s="78">
        <v>0.8</v>
      </c>
      <c r="O189" s="18">
        <v>0</v>
      </c>
      <c r="P189" s="134">
        <f t="shared" si="60"/>
        <v>2.4255</v>
      </c>
      <c r="Q189" s="134">
        <f t="shared" si="52"/>
        <v>2.4255</v>
      </c>
      <c r="R189" s="38">
        <v>4.851</v>
      </c>
      <c r="S189" s="94">
        <v>0</v>
      </c>
      <c r="T189" s="65">
        <f t="shared" si="61"/>
        <v>4.851</v>
      </c>
      <c r="U189" s="44">
        <v>0</v>
      </c>
      <c r="V189" s="44">
        <v>0</v>
      </c>
      <c r="W189" s="44">
        <v>0</v>
      </c>
      <c r="X189" s="44">
        <v>0</v>
      </c>
      <c r="Y189" s="44">
        <f t="shared" si="63"/>
        <v>0</v>
      </c>
      <c r="Z189" s="39">
        <f t="shared" si="62"/>
        <v>0</v>
      </c>
      <c r="AA189" s="78" t="s">
        <v>237</v>
      </c>
      <c r="AB189" s="32" t="s">
        <v>419</v>
      </c>
    </row>
    <row r="190" spans="1:28" ht="47.25" x14ac:dyDescent="0.25">
      <c r="A190" s="13">
        <f t="shared" si="53"/>
        <v>39</v>
      </c>
      <c r="B190" s="14" t="s">
        <v>207</v>
      </c>
      <c r="C190" s="20" t="s">
        <v>131</v>
      </c>
      <c r="D190" s="15" t="s">
        <v>254</v>
      </c>
      <c r="E190" s="78">
        <v>10</v>
      </c>
      <c r="F190" s="47" t="s">
        <v>255</v>
      </c>
      <c r="G190" s="78" t="s">
        <v>256</v>
      </c>
      <c r="H190" s="78">
        <v>19</v>
      </c>
      <c r="I190" s="20" t="s">
        <v>131</v>
      </c>
      <c r="J190" s="78" t="s">
        <v>129</v>
      </c>
      <c r="K190" s="78" t="s">
        <v>257</v>
      </c>
      <c r="L190" s="78">
        <v>62</v>
      </c>
      <c r="M190" s="78">
        <v>0</v>
      </c>
      <c r="N190" s="78">
        <v>1</v>
      </c>
      <c r="O190" s="18">
        <v>0</v>
      </c>
      <c r="P190" s="134">
        <f t="shared" si="60"/>
        <v>0.66149999999999998</v>
      </c>
      <c r="Q190" s="134">
        <f t="shared" si="52"/>
        <v>0.66149999999999998</v>
      </c>
      <c r="R190" s="38">
        <v>1.323</v>
      </c>
      <c r="S190" s="94">
        <v>0</v>
      </c>
      <c r="T190" s="133">
        <f t="shared" si="61"/>
        <v>1.323</v>
      </c>
      <c r="U190" s="44">
        <v>0</v>
      </c>
      <c r="V190" s="44">
        <v>0</v>
      </c>
      <c r="W190" s="44">
        <v>0</v>
      </c>
      <c r="X190" s="44">
        <v>0</v>
      </c>
      <c r="Y190" s="44">
        <f t="shared" si="63"/>
        <v>0</v>
      </c>
      <c r="Z190" s="39">
        <f t="shared" si="62"/>
        <v>0</v>
      </c>
      <c r="AA190" s="78" t="s">
        <v>237</v>
      </c>
      <c r="AB190" s="32" t="s">
        <v>419</v>
      </c>
    </row>
    <row r="191" spans="1:28" ht="47.25" x14ac:dyDescent="0.25">
      <c r="A191" s="13">
        <f t="shared" si="53"/>
        <v>40</v>
      </c>
      <c r="B191" s="14" t="s">
        <v>207</v>
      </c>
      <c r="C191" s="20" t="s">
        <v>131</v>
      </c>
      <c r="D191" s="15" t="s">
        <v>254</v>
      </c>
      <c r="E191" s="78">
        <v>10</v>
      </c>
      <c r="F191" s="47" t="s">
        <v>258</v>
      </c>
      <c r="G191" s="78" t="s">
        <v>259</v>
      </c>
      <c r="H191" s="78">
        <v>19</v>
      </c>
      <c r="I191" s="20" t="s">
        <v>131</v>
      </c>
      <c r="J191" s="78" t="s">
        <v>129</v>
      </c>
      <c r="K191" s="78" t="s">
        <v>257</v>
      </c>
      <c r="L191" s="78">
        <v>62</v>
      </c>
      <c r="M191" s="78">
        <v>0</v>
      </c>
      <c r="N191" s="78">
        <v>1</v>
      </c>
      <c r="O191" s="18">
        <v>0</v>
      </c>
      <c r="P191" s="22">
        <f t="shared" si="60"/>
        <v>0.14699999999999999</v>
      </c>
      <c r="Q191" s="22">
        <f t="shared" si="52"/>
        <v>0.14699999999999999</v>
      </c>
      <c r="R191" s="38">
        <v>0.29399999999999998</v>
      </c>
      <c r="S191" s="94">
        <v>0</v>
      </c>
      <c r="T191" s="133">
        <f t="shared" si="61"/>
        <v>0.29399999999999998</v>
      </c>
      <c r="U191" s="44">
        <v>0</v>
      </c>
      <c r="V191" s="44">
        <v>0</v>
      </c>
      <c r="W191" s="44">
        <v>0</v>
      </c>
      <c r="X191" s="44">
        <v>0</v>
      </c>
      <c r="Y191" s="44">
        <f t="shared" si="63"/>
        <v>0</v>
      </c>
      <c r="Z191" s="39">
        <f t="shared" si="62"/>
        <v>0</v>
      </c>
      <c r="AA191" s="78" t="s">
        <v>237</v>
      </c>
      <c r="AB191" s="32" t="s">
        <v>419</v>
      </c>
    </row>
    <row r="192" spans="1:28" ht="47.25" x14ac:dyDescent="0.25">
      <c r="A192" s="13">
        <f t="shared" si="53"/>
        <v>41</v>
      </c>
      <c r="B192" s="14" t="s">
        <v>207</v>
      </c>
      <c r="C192" s="20" t="s">
        <v>131</v>
      </c>
      <c r="D192" s="15" t="s">
        <v>260</v>
      </c>
      <c r="E192" s="78">
        <v>10</v>
      </c>
      <c r="F192" s="47" t="s">
        <v>261</v>
      </c>
      <c r="G192" s="78" t="s">
        <v>262</v>
      </c>
      <c r="H192" s="78">
        <v>19</v>
      </c>
      <c r="I192" s="20" t="s">
        <v>131</v>
      </c>
      <c r="J192" s="78" t="s">
        <v>129</v>
      </c>
      <c r="K192" s="78" t="s">
        <v>263</v>
      </c>
      <c r="L192" s="78">
        <v>58</v>
      </c>
      <c r="M192" s="78">
        <v>5</v>
      </c>
      <c r="N192" s="78">
        <v>1</v>
      </c>
      <c r="O192" s="18">
        <v>0</v>
      </c>
      <c r="P192" s="134">
        <f t="shared" si="60"/>
        <v>1.1025</v>
      </c>
      <c r="Q192" s="134">
        <f t="shared" si="52"/>
        <v>1.1025</v>
      </c>
      <c r="R192" s="38">
        <v>2.2050000000000001</v>
      </c>
      <c r="S192" s="94">
        <v>0</v>
      </c>
      <c r="T192" s="133">
        <f t="shared" si="61"/>
        <v>2.2050000000000001</v>
      </c>
      <c r="U192" s="44">
        <v>0</v>
      </c>
      <c r="V192" s="44">
        <v>0</v>
      </c>
      <c r="W192" s="44">
        <v>0</v>
      </c>
      <c r="X192" s="44">
        <v>0</v>
      </c>
      <c r="Y192" s="44">
        <f t="shared" si="63"/>
        <v>0</v>
      </c>
      <c r="Z192" s="39">
        <f t="shared" si="62"/>
        <v>0</v>
      </c>
      <c r="AA192" s="78" t="s">
        <v>237</v>
      </c>
      <c r="AB192" s="32" t="s">
        <v>419</v>
      </c>
    </row>
    <row r="193" spans="1:28" ht="47.25" x14ac:dyDescent="0.25">
      <c r="A193" s="13">
        <f t="shared" si="53"/>
        <v>42</v>
      </c>
      <c r="B193" s="14" t="s">
        <v>207</v>
      </c>
      <c r="C193" s="20" t="s">
        <v>131</v>
      </c>
      <c r="D193" s="15" t="s">
        <v>264</v>
      </c>
      <c r="E193" s="78">
        <v>10</v>
      </c>
      <c r="F193" s="47" t="s">
        <v>265</v>
      </c>
      <c r="G193" s="78" t="s">
        <v>266</v>
      </c>
      <c r="H193" s="78">
        <v>19</v>
      </c>
      <c r="I193" s="20" t="s">
        <v>131</v>
      </c>
      <c r="J193" s="78" t="s">
        <v>129</v>
      </c>
      <c r="K193" s="78" t="s">
        <v>263</v>
      </c>
      <c r="L193" s="78">
        <v>57</v>
      </c>
      <c r="M193" s="78">
        <v>2</v>
      </c>
      <c r="N193" s="78">
        <v>2.38</v>
      </c>
      <c r="O193" s="18">
        <v>0</v>
      </c>
      <c r="P193" s="134">
        <f t="shared" si="60"/>
        <v>2.4255</v>
      </c>
      <c r="Q193" s="134">
        <f t="shared" si="52"/>
        <v>2.4255</v>
      </c>
      <c r="R193" s="132">
        <v>4.851</v>
      </c>
      <c r="S193" s="94">
        <v>0</v>
      </c>
      <c r="T193" s="133">
        <f t="shared" si="61"/>
        <v>4.851</v>
      </c>
      <c r="U193" s="44">
        <v>0</v>
      </c>
      <c r="V193" s="44">
        <v>0</v>
      </c>
      <c r="W193" s="44">
        <v>0</v>
      </c>
      <c r="X193" s="44">
        <v>0</v>
      </c>
      <c r="Y193" s="44">
        <f t="shared" si="63"/>
        <v>0</v>
      </c>
      <c r="Z193" s="39">
        <f t="shared" si="62"/>
        <v>0</v>
      </c>
      <c r="AA193" s="78" t="s">
        <v>237</v>
      </c>
      <c r="AB193" s="32" t="s">
        <v>419</v>
      </c>
    </row>
    <row r="194" spans="1:28" ht="47.25" x14ac:dyDescent="0.25">
      <c r="A194" s="13">
        <f t="shared" si="53"/>
        <v>43</v>
      </c>
      <c r="B194" s="14" t="s">
        <v>207</v>
      </c>
      <c r="C194" s="20" t="s">
        <v>131</v>
      </c>
      <c r="D194" s="15" t="s">
        <v>1222</v>
      </c>
      <c r="E194" s="78">
        <v>10</v>
      </c>
      <c r="F194" s="47" t="s">
        <v>267</v>
      </c>
      <c r="G194" s="78" t="s">
        <v>268</v>
      </c>
      <c r="H194" s="78">
        <v>19</v>
      </c>
      <c r="I194" s="20" t="s">
        <v>131</v>
      </c>
      <c r="J194" s="78" t="s">
        <v>129</v>
      </c>
      <c r="K194" s="78" t="s">
        <v>269</v>
      </c>
      <c r="L194" s="78">
        <v>57</v>
      </c>
      <c r="M194" s="78">
        <v>2</v>
      </c>
      <c r="N194" s="78">
        <v>2.38</v>
      </c>
      <c r="O194" s="18">
        <v>0</v>
      </c>
      <c r="P194" s="22">
        <f t="shared" si="60"/>
        <v>1.47</v>
      </c>
      <c r="Q194" s="22">
        <f t="shared" si="52"/>
        <v>1.47</v>
      </c>
      <c r="R194" s="132">
        <v>2.94</v>
      </c>
      <c r="S194" s="94">
        <v>0</v>
      </c>
      <c r="T194" s="133">
        <f t="shared" si="61"/>
        <v>2.94</v>
      </c>
      <c r="U194" s="44">
        <v>0</v>
      </c>
      <c r="V194" s="44">
        <v>0</v>
      </c>
      <c r="W194" s="44">
        <v>0</v>
      </c>
      <c r="X194" s="44">
        <v>0</v>
      </c>
      <c r="Y194" s="44">
        <f t="shared" si="63"/>
        <v>0</v>
      </c>
      <c r="Z194" s="39">
        <f t="shared" si="62"/>
        <v>0</v>
      </c>
      <c r="AA194" s="78" t="s">
        <v>237</v>
      </c>
      <c r="AB194" s="32" t="s">
        <v>419</v>
      </c>
    </row>
    <row r="195" spans="1:28" ht="47.25" x14ac:dyDescent="0.25">
      <c r="A195" s="13">
        <f t="shared" si="53"/>
        <v>44</v>
      </c>
      <c r="B195" s="14" t="s">
        <v>207</v>
      </c>
      <c r="C195" s="20" t="s">
        <v>131</v>
      </c>
      <c r="D195" s="15" t="s">
        <v>270</v>
      </c>
      <c r="E195" s="78">
        <v>10</v>
      </c>
      <c r="F195" s="47" t="s">
        <v>271</v>
      </c>
      <c r="G195" s="21" t="s">
        <v>272</v>
      </c>
      <c r="H195" s="78">
        <v>19</v>
      </c>
      <c r="I195" s="20" t="s">
        <v>131</v>
      </c>
      <c r="J195" s="78" t="s">
        <v>129</v>
      </c>
      <c r="K195" s="78" t="s">
        <v>273</v>
      </c>
      <c r="L195" s="78">
        <v>17</v>
      </c>
      <c r="M195" s="78">
        <v>0</v>
      </c>
      <c r="N195" s="78">
        <v>0</v>
      </c>
      <c r="O195" s="18">
        <v>0</v>
      </c>
      <c r="P195" s="22">
        <f t="shared" si="60"/>
        <v>0.29399999999999998</v>
      </c>
      <c r="Q195" s="22">
        <f t="shared" si="52"/>
        <v>0.29399999999999998</v>
      </c>
      <c r="R195" s="132">
        <v>0.58799999999999997</v>
      </c>
      <c r="S195" s="94">
        <v>0</v>
      </c>
      <c r="T195" s="65">
        <f t="shared" si="61"/>
        <v>0.58799999999999997</v>
      </c>
      <c r="U195" s="44">
        <v>0</v>
      </c>
      <c r="V195" s="44">
        <v>0</v>
      </c>
      <c r="W195" s="44">
        <v>0</v>
      </c>
      <c r="X195" s="44">
        <v>0</v>
      </c>
      <c r="Y195" s="44">
        <f t="shared" si="63"/>
        <v>0</v>
      </c>
      <c r="Z195" s="39">
        <f t="shared" si="62"/>
        <v>0</v>
      </c>
      <c r="AA195" s="78" t="s">
        <v>274</v>
      </c>
      <c r="AB195" s="32" t="s">
        <v>419</v>
      </c>
    </row>
    <row r="196" spans="1:28" ht="47.25" x14ac:dyDescent="0.25">
      <c r="A196" s="13">
        <f t="shared" si="53"/>
        <v>45</v>
      </c>
      <c r="B196" s="14" t="s">
        <v>207</v>
      </c>
      <c r="C196" s="20" t="s">
        <v>131</v>
      </c>
      <c r="D196" s="15" t="s">
        <v>1223</v>
      </c>
      <c r="E196" s="78">
        <v>10</v>
      </c>
      <c r="F196" s="47" t="s">
        <v>275</v>
      </c>
      <c r="G196" s="21" t="s">
        <v>276</v>
      </c>
      <c r="H196" s="78">
        <v>19</v>
      </c>
      <c r="I196" s="20" t="s">
        <v>131</v>
      </c>
      <c r="J196" s="78" t="s">
        <v>129</v>
      </c>
      <c r="K196" s="78" t="s">
        <v>277</v>
      </c>
      <c r="L196" s="78">
        <v>11</v>
      </c>
      <c r="M196" s="78">
        <v>1.1200000000000001</v>
      </c>
      <c r="N196" s="78">
        <v>1.1200000000000001</v>
      </c>
      <c r="O196" s="18">
        <v>0</v>
      </c>
      <c r="P196" s="134">
        <f t="shared" si="60"/>
        <v>0.66149999999999998</v>
      </c>
      <c r="Q196" s="134">
        <f t="shared" si="52"/>
        <v>0.66149999999999998</v>
      </c>
      <c r="R196" s="132">
        <v>1.323</v>
      </c>
      <c r="S196" s="94">
        <v>0</v>
      </c>
      <c r="T196" s="65">
        <f t="shared" si="61"/>
        <v>1.323</v>
      </c>
      <c r="U196" s="44">
        <v>0</v>
      </c>
      <c r="V196" s="44">
        <v>0</v>
      </c>
      <c r="W196" s="44">
        <v>0</v>
      </c>
      <c r="X196" s="44">
        <v>0</v>
      </c>
      <c r="Y196" s="44">
        <f t="shared" si="63"/>
        <v>0</v>
      </c>
      <c r="Z196" s="39">
        <f t="shared" si="62"/>
        <v>0</v>
      </c>
      <c r="AA196" s="78" t="s">
        <v>274</v>
      </c>
      <c r="AB196" s="32" t="s">
        <v>419</v>
      </c>
    </row>
    <row r="197" spans="1:28" ht="47.25" x14ac:dyDescent="0.25">
      <c r="A197" s="13">
        <f t="shared" si="53"/>
        <v>46</v>
      </c>
      <c r="B197" s="14" t="s">
        <v>207</v>
      </c>
      <c r="C197" s="20" t="s">
        <v>131</v>
      </c>
      <c r="D197" s="15" t="s">
        <v>278</v>
      </c>
      <c r="E197" s="78">
        <v>10</v>
      </c>
      <c r="F197" s="47" t="s">
        <v>279</v>
      </c>
      <c r="G197" s="21" t="s">
        <v>280</v>
      </c>
      <c r="H197" s="78">
        <v>19</v>
      </c>
      <c r="I197" s="20" t="s">
        <v>131</v>
      </c>
      <c r="J197" s="78" t="s">
        <v>129</v>
      </c>
      <c r="K197" s="78" t="s">
        <v>281</v>
      </c>
      <c r="L197" s="78">
        <v>30</v>
      </c>
      <c r="M197" s="78">
        <v>3.2</v>
      </c>
      <c r="N197" s="78">
        <v>3.2</v>
      </c>
      <c r="O197" s="18">
        <v>0</v>
      </c>
      <c r="P197" s="134">
        <f t="shared" si="60"/>
        <v>0.36749999999999999</v>
      </c>
      <c r="Q197" s="134">
        <f t="shared" si="52"/>
        <v>0.36749999999999999</v>
      </c>
      <c r="R197" s="132">
        <v>0.73499999999999999</v>
      </c>
      <c r="S197" s="94">
        <v>0</v>
      </c>
      <c r="T197" s="65">
        <f t="shared" si="61"/>
        <v>0.73499999999999999</v>
      </c>
      <c r="U197" s="44">
        <v>0</v>
      </c>
      <c r="V197" s="44">
        <v>0</v>
      </c>
      <c r="W197" s="44">
        <v>0</v>
      </c>
      <c r="X197" s="44">
        <v>0</v>
      </c>
      <c r="Y197" s="44">
        <f t="shared" si="63"/>
        <v>0</v>
      </c>
      <c r="Z197" s="39">
        <f t="shared" si="62"/>
        <v>0</v>
      </c>
      <c r="AA197" s="78" t="s">
        <v>274</v>
      </c>
      <c r="AB197" s="32" t="s">
        <v>419</v>
      </c>
    </row>
    <row r="198" spans="1:28" ht="47.25" x14ac:dyDescent="0.25">
      <c r="A198" s="13">
        <f t="shared" si="53"/>
        <v>47</v>
      </c>
      <c r="B198" s="14" t="s">
        <v>207</v>
      </c>
      <c r="C198" s="20" t="s">
        <v>131</v>
      </c>
      <c r="D198" s="15" t="s">
        <v>282</v>
      </c>
      <c r="E198" s="78">
        <v>11</v>
      </c>
      <c r="F198" s="47" t="s">
        <v>283</v>
      </c>
      <c r="G198" s="78" t="s">
        <v>284</v>
      </c>
      <c r="H198" s="78">
        <v>20</v>
      </c>
      <c r="I198" s="20" t="s">
        <v>131</v>
      </c>
      <c r="J198" s="78" t="s">
        <v>129</v>
      </c>
      <c r="K198" s="78" t="s">
        <v>281</v>
      </c>
      <c r="L198" s="78">
        <v>25</v>
      </c>
      <c r="M198" s="78">
        <v>2.5</v>
      </c>
      <c r="N198" s="78">
        <v>2.5</v>
      </c>
      <c r="O198" s="18">
        <v>0</v>
      </c>
      <c r="P198" s="134">
        <f t="shared" si="60"/>
        <v>0.36749999999999999</v>
      </c>
      <c r="Q198" s="134">
        <f t="shared" si="52"/>
        <v>0.36749999999999999</v>
      </c>
      <c r="R198" s="132">
        <v>0.73499999999999999</v>
      </c>
      <c r="S198" s="94">
        <v>0</v>
      </c>
      <c r="T198" s="65">
        <f t="shared" si="61"/>
        <v>0.73499999999999999</v>
      </c>
      <c r="U198" s="44">
        <v>0</v>
      </c>
      <c r="V198" s="44">
        <v>0</v>
      </c>
      <c r="W198" s="44">
        <v>0</v>
      </c>
      <c r="X198" s="44">
        <v>0</v>
      </c>
      <c r="Y198" s="44">
        <f t="shared" si="63"/>
        <v>0</v>
      </c>
      <c r="Z198" s="39">
        <f t="shared" si="62"/>
        <v>0</v>
      </c>
      <c r="AA198" s="78" t="s">
        <v>274</v>
      </c>
      <c r="AB198" s="32" t="s">
        <v>419</v>
      </c>
    </row>
    <row r="199" spans="1:28" ht="47.25" x14ac:dyDescent="0.25">
      <c r="A199" s="13">
        <f t="shared" si="53"/>
        <v>48</v>
      </c>
      <c r="B199" s="14" t="s">
        <v>207</v>
      </c>
      <c r="C199" s="20" t="s">
        <v>131</v>
      </c>
      <c r="D199" s="15" t="s">
        <v>285</v>
      </c>
      <c r="E199" s="78">
        <v>10</v>
      </c>
      <c r="F199" s="47" t="s">
        <v>286</v>
      </c>
      <c r="G199" s="78" t="s">
        <v>287</v>
      </c>
      <c r="H199" s="78">
        <v>19</v>
      </c>
      <c r="I199" s="20" t="s">
        <v>131</v>
      </c>
      <c r="J199" s="78" t="s">
        <v>129</v>
      </c>
      <c r="K199" s="78" t="s">
        <v>288</v>
      </c>
      <c r="L199" s="78">
        <v>1</v>
      </c>
      <c r="M199" s="78">
        <v>0</v>
      </c>
      <c r="N199" s="78">
        <v>0.14000000000000001</v>
      </c>
      <c r="O199" s="18">
        <v>0</v>
      </c>
      <c r="P199" s="22">
        <f t="shared" si="60"/>
        <v>0.14699999999999999</v>
      </c>
      <c r="Q199" s="22">
        <f t="shared" si="52"/>
        <v>0.14699999999999999</v>
      </c>
      <c r="R199" s="132">
        <v>0.29399999999999998</v>
      </c>
      <c r="S199" s="94">
        <v>0</v>
      </c>
      <c r="T199" s="65">
        <f t="shared" si="61"/>
        <v>0.29399999999999998</v>
      </c>
      <c r="U199" s="44">
        <v>0</v>
      </c>
      <c r="V199" s="44">
        <v>0</v>
      </c>
      <c r="W199" s="44">
        <v>0</v>
      </c>
      <c r="X199" s="44">
        <v>0</v>
      </c>
      <c r="Y199" s="44">
        <f t="shared" si="63"/>
        <v>0</v>
      </c>
      <c r="Z199" s="39">
        <f t="shared" si="62"/>
        <v>0</v>
      </c>
      <c r="AA199" s="78" t="s">
        <v>274</v>
      </c>
      <c r="AB199" s="32" t="s">
        <v>419</v>
      </c>
    </row>
    <row r="200" spans="1:28" ht="47.25" x14ac:dyDescent="0.25">
      <c r="A200" s="13">
        <f t="shared" si="53"/>
        <v>49</v>
      </c>
      <c r="B200" s="14" t="s">
        <v>207</v>
      </c>
      <c r="C200" s="20" t="s">
        <v>131</v>
      </c>
      <c r="D200" s="15" t="s">
        <v>1224</v>
      </c>
      <c r="E200" s="78">
        <v>10</v>
      </c>
      <c r="F200" s="47" t="s">
        <v>289</v>
      </c>
      <c r="G200" s="78" t="s">
        <v>290</v>
      </c>
      <c r="H200" s="78">
        <v>19</v>
      </c>
      <c r="I200" s="20" t="s">
        <v>131</v>
      </c>
      <c r="J200" s="78" t="s">
        <v>129</v>
      </c>
      <c r="K200" s="78" t="s">
        <v>291</v>
      </c>
      <c r="L200" s="78">
        <v>1</v>
      </c>
      <c r="M200" s="78">
        <v>0</v>
      </c>
      <c r="N200" s="78">
        <v>0.14000000000000001</v>
      </c>
      <c r="O200" s="18">
        <v>0</v>
      </c>
      <c r="P200" s="22">
        <f t="shared" si="60"/>
        <v>0.73499999999999999</v>
      </c>
      <c r="Q200" s="22">
        <f t="shared" si="52"/>
        <v>0.73499999999999999</v>
      </c>
      <c r="R200" s="132">
        <v>1.47</v>
      </c>
      <c r="S200" s="94">
        <v>0</v>
      </c>
      <c r="T200" s="65">
        <f t="shared" si="61"/>
        <v>1.47</v>
      </c>
      <c r="U200" s="44">
        <v>0</v>
      </c>
      <c r="V200" s="44">
        <v>0</v>
      </c>
      <c r="W200" s="44">
        <v>0</v>
      </c>
      <c r="X200" s="44">
        <v>0</v>
      </c>
      <c r="Y200" s="44">
        <f t="shared" si="63"/>
        <v>0</v>
      </c>
      <c r="Z200" s="39">
        <f t="shared" si="62"/>
        <v>0</v>
      </c>
      <c r="AA200" s="78" t="s">
        <v>274</v>
      </c>
      <c r="AB200" s="32" t="s">
        <v>419</v>
      </c>
    </row>
    <row r="201" spans="1:28" ht="47.25" x14ac:dyDescent="0.25">
      <c r="A201" s="13">
        <f t="shared" si="53"/>
        <v>50</v>
      </c>
      <c r="B201" s="14" t="s">
        <v>207</v>
      </c>
      <c r="C201" s="20" t="s">
        <v>131</v>
      </c>
      <c r="D201" s="15" t="s">
        <v>292</v>
      </c>
      <c r="E201" s="78">
        <v>10</v>
      </c>
      <c r="F201" s="47" t="s">
        <v>293</v>
      </c>
      <c r="G201" s="78" t="s">
        <v>294</v>
      </c>
      <c r="H201" s="78">
        <v>19</v>
      </c>
      <c r="I201" s="20" t="s">
        <v>131</v>
      </c>
      <c r="J201" s="78" t="s">
        <v>129</v>
      </c>
      <c r="K201" s="78" t="s">
        <v>295</v>
      </c>
      <c r="L201" s="78">
        <v>3</v>
      </c>
      <c r="M201" s="78">
        <v>0</v>
      </c>
      <c r="N201" s="78">
        <v>2</v>
      </c>
      <c r="O201" s="18">
        <v>0</v>
      </c>
      <c r="P201" s="22">
        <f t="shared" si="60"/>
        <v>0.29399999999999998</v>
      </c>
      <c r="Q201" s="22">
        <f t="shared" si="52"/>
        <v>0.29399999999999998</v>
      </c>
      <c r="R201" s="132">
        <v>0.58799999999999997</v>
      </c>
      <c r="S201" s="94">
        <v>0</v>
      </c>
      <c r="T201" s="65">
        <f t="shared" si="61"/>
        <v>0.58799999999999997</v>
      </c>
      <c r="U201" s="44">
        <v>0</v>
      </c>
      <c r="V201" s="44">
        <v>0</v>
      </c>
      <c r="W201" s="44">
        <v>0</v>
      </c>
      <c r="X201" s="44">
        <v>0</v>
      </c>
      <c r="Y201" s="44">
        <f t="shared" si="63"/>
        <v>0</v>
      </c>
      <c r="Z201" s="39">
        <f t="shared" si="62"/>
        <v>0</v>
      </c>
      <c r="AA201" s="78" t="s">
        <v>274</v>
      </c>
      <c r="AB201" s="32" t="s">
        <v>419</v>
      </c>
    </row>
    <row r="202" spans="1:28" ht="47.25" x14ac:dyDescent="0.25">
      <c r="A202" s="13">
        <f t="shared" si="53"/>
        <v>51</v>
      </c>
      <c r="B202" s="14" t="s">
        <v>207</v>
      </c>
      <c r="C202" s="20" t="s">
        <v>131</v>
      </c>
      <c r="D202" s="15" t="s">
        <v>296</v>
      </c>
      <c r="E202" s="78">
        <v>10</v>
      </c>
      <c r="F202" s="47" t="s">
        <v>297</v>
      </c>
      <c r="G202" s="78" t="s">
        <v>298</v>
      </c>
      <c r="H202" s="78">
        <v>19</v>
      </c>
      <c r="I202" s="20" t="s">
        <v>131</v>
      </c>
      <c r="J202" s="78" t="s">
        <v>129</v>
      </c>
      <c r="K202" s="78" t="s">
        <v>299</v>
      </c>
      <c r="L202" s="16">
        <v>7</v>
      </c>
      <c r="M202" s="16">
        <v>1.19</v>
      </c>
      <c r="N202" s="16">
        <v>1.19</v>
      </c>
      <c r="O202" s="18">
        <v>0</v>
      </c>
      <c r="P202" s="22">
        <f t="shared" si="60"/>
        <v>1.617</v>
      </c>
      <c r="Q202" s="22">
        <f t="shared" si="52"/>
        <v>1.617</v>
      </c>
      <c r="R202" s="132">
        <v>3.234</v>
      </c>
      <c r="S202" s="94">
        <v>0</v>
      </c>
      <c r="T202" s="65">
        <f t="shared" si="61"/>
        <v>3.234</v>
      </c>
      <c r="U202" s="44">
        <v>0</v>
      </c>
      <c r="V202" s="44">
        <v>0</v>
      </c>
      <c r="W202" s="44">
        <v>0</v>
      </c>
      <c r="X202" s="44">
        <v>0</v>
      </c>
      <c r="Y202" s="44">
        <f t="shared" si="63"/>
        <v>0</v>
      </c>
      <c r="Z202" s="39">
        <f t="shared" si="62"/>
        <v>0</v>
      </c>
      <c r="AA202" s="16" t="s">
        <v>274</v>
      </c>
      <c r="AB202" s="32" t="s">
        <v>419</v>
      </c>
    </row>
    <row r="203" spans="1:28" ht="47.25" x14ac:dyDescent="0.25">
      <c r="A203" s="13">
        <f t="shared" si="53"/>
        <v>52</v>
      </c>
      <c r="B203" s="14" t="s">
        <v>207</v>
      </c>
      <c r="C203" s="20" t="s">
        <v>131</v>
      </c>
      <c r="D203" s="15" t="s">
        <v>300</v>
      </c>
      <c r="E203" s="78">
        <v>10</v>
      </c>
      <c r="F203" s="47" t="s">
        <v>301</v>
      </c>
      <c r="G203" s="78" t="s">
        <v>302</v>
      </c>
      <c r="H203" s="78">
        <v>19</v>
      </c>
      <c r="I203" s="20" t="s">
        <v>131</v>
      </c>
      <c r="J203" s="78" t="s">
        <v>129</v>
      </c>
      <c r="K203" s="78" t="s">
        <v>303</v>
      </c>
      <c r="L203" s="16">
        <v>14</v>
      </c>
      <c r="M203" s="16">
        <v>2.6</v>
      </c>
      <c r="N203" s="16">
        <v>2.6</v>
      </c>
      <c r="O203" s="18">
        <v>0</v>
      </c>
      <c r="P203" s="22">
        <f t="shared" si="60"/>
        <v>1.1759999999999999</v>
      </c>
      <c r="Q203" s="22">
        <f t="shared" si="52"/>
        <v>1.1759999999999999</v>
      </c>
      <c r="R203" s="132">
        <v>2.3519999999999999</v>
      </c>
      <c r="S203" s="94">
        <v>0</v>
      </c>
      <c r="T203" s="65">
        <f t="shared" si="61"/>
        <v>2.3519999999999999</v>
      </c>
      <c r="U203" s="44">
        <v>0</v>
      </c>
      <c r="V203" s="44">
        <v>0</v>
      </c>
      <c r="W203" s="44">
        <v>0</v>
      </c>
      <c r="X203" s="44">
        <v>0</v>
      </c>
      <c r="Y203" s="44">
        <f t="shared" si="63"/>
        <v>0</v>
      </c>
      <c r="Z203" s="39">
        <f t="shared" si="62"/>
        <v>0</v>
      </c>
      <c r="AA203" s="16" t="s">
        <v>274</v>
      </c>
      <c r="AB203" s="32" t="s">
        <v>419</v>
      </c>
    </row>
    <row r="204" spans="1:28" ht="47.25" x14ac:dyDescent="0.25">
      <c r="A204" s="13">
        <f t="shared" si="53"/>
        <v>53</v>
      </c>
      <c r="B204" s="14" t="s">
        <v>207</v>
      </c>
      <c r="C204" s="20" t="s">
        <v>131</v>
      </c>
      <c r="D204" s="15" t="s">
        <v>300</v>
      </c>
      <c r="E204" s="78">
        <v>10</v>
      </c>
      <c r="F204" s="47" t="s">
        <v>301</v>
      </c>
      <c r="G204" s="78" t="s">
        <v>304</v>
      </c>
      <c r="H204" s="78">
        <v>19</v>
      </c>
      <c r="I204" s="20" t="s">
        <v>131</v>
      </c>
      <c r="J204" s="78" t="s">
        <v>129</v>
      </c>
      <c r="K204" s="78" t="s">
        <v>303</v>
      </c>
      <c r="L204" s="16">
        <v>14</v>
      </c>
      <c r="M204" s="16">
        <v>3</v>
      </c>
      <c r="N204" s="16">
        <v>3</v>
      </c>
      <c r="O204" s="18">
        <v>0</v>
      </c>
      <c r="P204" s="22">
        <f t="shared" si="60"/>
        <v>0.14699999999999999</v>
      </c>
      <c r="Q204" s="22">
        <f t="shared" si="52"/>
        <v>0.14699999999999999</v>
      </c>
      <c r="R204" s="132">
        <v>0.29399999999999998</v>
      </c>
      <c r="S204" s="94">
        <v>0</v>
      </c>
      <c r="T204" s="65">
        <f t="shared" si="61"/>
        <v>0.29399999999999998</v>
      </c>
      <c r="U204" s="44">
        <v>0</v>
      </c>
      <c r="V204" s="44">
        <v>0</v>
      </c>
      <c r="W204" s="44">
        <v>0</v>
      </c>
      <c r="X204" s="44">
        <v>0</v>
      </c>
      <c r="Y204" s="44">
        <f t="shared" si="63"/>
        <v>0</v>
      </c>
      <c r="Z204" s="39">
        <f t="shared" si="62"/>
        <v>0</v>
      </c>
      <c r="AA204" s="16" t="s">
        <v>274</v>
      </c>
      <c r="AB204" s="32" t="s">
        <v>419</v>
      </c>
    </row>
    <row r="205" spans="1:28" ht="47.25" x14ac:dyDescent="0.25">
      <c r="A205" s="13">
        <f t="shared" si="53"/>
        <v>54</v>
      </c>
      <c r="B205" s="14" t="s">
        <v>207</v>
      </c>
      <c r="C205" s="20" t="s">
        <v>131</v>
      </c>
      <c r="D205" s="15" t="s">
        <v>305</v>
      </c>
      <c r="E205" s="78">
        <v>10</v>
      </c>
      <c r="F205" s="47" t="s">
        <v>306</v>
      </c>
      <c r="G205" s="21" t="s">
        <v>307</v>
      </c>
      <c r="H205" s="78">
        <v>19</v>
      </c>
      <c r="I205" s="20" t="s">
        <v>131</v>
      </c>
      <c r="J205" s="78" t="s">
        <v>129</v>
      </c>
      <c r="K205" s="78" t="s">
        <v>263</v>
      </c>
      <c r="L205" s="78">
        <v>18</v>
      </c>
      <c r="M205" s="78">
        <v>0</v>
      </c>
      <c r="N205" s="78">
        <v>0.42</v>
      </c>
      <c r="O205" s="18">
        <v>0</v>
      </c>
      <c r="P205" s="134">
        <f t="shared" si="60"/>
        <v>0.66149999999999998</v>
      </c>
      <c r="Q205" s="134">
        <f t="shared" si="52"/>
        <v>0.66149999999999998</v>
      </c>
      <c r="R205" s="132">
        <v>1.323</v>
      </c>
      <c r="S205" s="94">
        <v>0</v>
      </c>
      <c r="T205" s="65">
        <f t="shared" si="61"/>
        <v>1.323</v>
      </c>
      <c r="U205" s="44">
        <v>0</v>
      </c>
      <c r="V205" s="44">
        <v>0</v>
      </c>
      <c r="W205" s="44">
        <v>0</v>
      </c>
      <c r="X205" s="44">
        <v>0</v>
      </c>
      <c r="Y205" s="44">
        <f t="shared" si="63"/>
        <v>0</v>
      </c>
      <c r="Z205" s="39">
        <f t="shared" si="62"/>
        <v>0</v>
      </c>
      <c r="AA205" s="16" t="s">
        <v>154</v>
      </c>
      <c r="AB205" s="32" t="s">
        <v>419</v>
      </c>
    </row>
    <row r="206" spans="1:28" ht="47.25" x14ac:dyDescent="0.25">
      <c r="A206" s="13">
        <f t="shared" si="53"/>
        <v>55</v>
      </c>
      <c r="B206" s="14" t="s">
        <v>207</v>
      </c>
      <c r="C206" s="20" t="s">
        <v>131</v>
      </c>
      <c r="D206" s="15" t="s">
        <v>308</v>
      </c>
      <c r="E206" s="78">
        <v>10</v>
      </c>
      <c r="F206" s="47" t="s">
        <v>309</v>
      </c>
      <c r="G206" s="78" t="s">
        <v>310</v>
      </c>
      <c r="H206" s="78">
        <v>19</v>
      </c>
      <c r="I206" s="20" t="s">
        <v>131</v>
      </c>
      <c r="J206" s="78" t="s">
        <v>129</v>
      </c>
      <c r="K206" s="78" t="s">
        <v>311</v>
      </c>
      <c r="L206" s="16">
        <v>27</v>
      </c>
      <c r="M206" s="16">
        <v>0.05</v>
      </c>
      <c r="N206" s="16">
        <v>0.05</v>
      </c>
      <c r="O206" s="18">
        <v>0</v>
      </c>
      <c r="P206" s="22">
        <f t="shared" si="60"/>
        <v>2.4990000000000001</v>
      </c>
      <c r="Q206" s="22">
        <f t="shared" si="52"/>
        <v>2.4990000000000001</v>
      </c>
      <c r="R206" s="132">
        <v>4.9980000000000002</v>
      </c>
      <c r="S206" s="94">
        <v>0</v>
      </c>
      <c r="T206" s="65">
        <f t="shared" si="61"/>
        <v>4.9980000000000002</v>
      </c>
      <c r="U206" s="44">
        <v>0</v>
      </c>
      <c r="V206" s="44">
        <v>0</v>
      </c>
      <c r="W206" s="44">
        <v>0</v>
      </c>
      <c r="X206" s="44">
        <v>0</v>
      </c>
      <c r="Y206" s="44">
        <f t="shared" si="63"/>
        <v>0</v>
      </c>
      <c r="Z206" s="39">
        <f t="shared" si="62"/>
        <v>0</v>
      </c>
      <c r="AA206" s="16" t="s">
        <v>154</v>
      </c>
      <c r="AB206" s="32" t="s">
        <v>419</v>
      </c>
    </row>
    <row r="207" spans="1:28" ht="35.25" customHeight="1" x14ac:dyDescent="0.25">
      <c r="A207" s="13">
        <f t="shared" si="53"/>
        <v>56</v>
      </c>
      <c r="B207" s="14" t="s">
        <v>207</v>
      </c>
      <c r="C207" s="20" t="s">
        <v>131</v>
      </c>
      <c r="D207" s="15" t="s">
        <v>312</v>
      </c>
      <c r="E207" s="78">
        <v>10</v>
      </c>
      <c r="F207" s="47" t="s">
        <v>313</v>
      </c>
      <c r="G207" s="78" t="s">
        <v>314</v>
      </c>
      <c r="H207" s="78">
        <v>19</v>
      </c>
      <c r="I207" s="20" t="s">
        <v>131</v>
      </c>
      <c r="J207" s="78" t="s">
        <v>129</v>
      </c>
      <c r="K207" s="78" t="s">
        <v>211</v>
      </c>
      <c r="L207" s="16">
        <v>27</v>
      </c>
      <c r="M207" s="16">
        <v>0.05</v>
      </c>
      <c r="N207" s="16">
        <v>0.05</v>
      </c>
      <c r="O207" s="18">
        <v>0</v>
      </c>
      <c r="P207" s="22">
        <f t="shared" si="60"/>
        <v>0.441</v>
      </c>
      <c r="Q207" s="22">
        <f t="shared" si="52"/>
        <v>0.441</v>
      </c>
      <c r="R207" s="132">
        <v>0.88200000000000001</v>
      </c>
      <c r="S207" s="94">
        <v>0</v>
      </c>
      <c r="T207" s="65">
        <f t="shared" si="61"/>
        <v>0.88200000000000001</v>
      </c>
      <c r="U207" s="44">
        <v>0</v>
      </c>
      <c r="V207" s="44">
        <v>0</v>
      </c>
      <c r="W207" s="44">
        <v>0</v>
      </c>
      <c r="X207" s="44">
        <v>0</v>
      </c>
      <c r="Y207" s="44">
        <f t="shared" si="63"/>
        <v>0</v>
      </c>
      <c r="Z207" s="39">
        <f t="shared" si="62"/>
        <v>0</v>
      </c>
      <c r="AA207" s="16" t="s">
        <v>154</v>
      </c>
      <c r="AB207" s="32" t="s">
        <v>419</v>
      </c>
    </row>
    <row r="208" spans="1:28" ht="47.25" x14ac:dyDescent="0.25">
      <c r="A208" s="13">
        <f t="shared" si="53"/>
        <v>57</v>
      </c>
      <c r="B208" s="14" t="s">
        <v>207</v>
      </c>
      <c r="C208" s="20" t="s">
        <v>131</v>
      </c>
      <c r="D208" s="15" t="s">
        <v>312</v>
      </c>
      <c r="E208" s="78">
        <v>10</v>
      </c>
      <c r="F208" s="47" t="s">
        <v>315</v>
      </c>
      <c r="G208" s="78" t="s">
        <v>316</v>
      </c>
      <c r="H208" s="78">
        <v>19</v>
      </c>
      <c r="I208" s="20" t="s">
        <v>131</v>
      </c>
      <c r="J208" s="78" t="s">
        <v>129</v>
      </c>
      <c r="K208" s="78" t="s">
        <v>211</v>
      </c>
      <c r="L208" s="16">
        <v>27</v>
      </c>
      <c r="M208" s="16">
        <v>0.05</v>
      </c>
      <c r="N208" s="16">
        <v>0.05</v>
      </c>
      <c r="O208" s="18">
        <v>0</v>
      </c>
      <c r="P208" s="134">
        <f t="shared" si="60"/>
        <v>0.51449999999999996</v>
      </c>
      <c r="Q208" s="134">
        <f t="shared" si="52"/>
        <v>0.51449999999999996</v>
      </c>
      <c r="R208" s="132">
        <v>1.0289999999999999</v>
      </c>
      <c r="S208" s="94">
        <v>0</v>
      </c>
      <c r="T208" s="65">
        <f t="shared" si="61"/>
        <v>1.0289999999999999</v>
      </c>
      <c r="U208" s="44">
        <v>0</v>
      </c>
      <c r="V208" s="44">
        <v>0</v>
      </c>
      <c r="W208" s="44">
        <v>0</v>
      </c>
      <c r="X208" s="44">
        <v>0</v>
      </c>
      <c r="Y208" s="44">
        <f t="shared" si="63"/>
        <v>0</v>
      </c>
      <c r="Z208" s="39">
        <f t="shared" si="62"/>
        <v>0</v>
      </c>
      <c r="AA208" s="16" t="s">
        <v>154</v>
      </c>
      <c r="AB208" s="32" t="s">
        <v>419</v>
      </c>
    </row>
    <row r="209" spans="1:28" ht="47.25" x14ac:dyDescent="0.25">
      <c r="A209" s="13">
        <f t="shared" si="53"/>
        <v>58</v>
      </c>
      <c r="B209" s="14" t="s">
        <v>207</v>
      </c>
      <c r="C209" s="20" t="s">
        <v>131</v>
      </c>
      <c r="D209" s="15" t="s">
        <v>317</v>
      </c>
      <c r="E209" s="78">
        <v>10</v>
      </c>
      <c r="F209" s="47" t="s">
        <v>318</v>
      </c>
      <c r="G209" s="21" t="s">
        <v>319</v>
      </c>
      <c r="H209" s="78">
        <v>19</v>
      </c>
      <c r="I209" s="20" t="s">
        <v>131</v>
      </c>
      <c r="J209" s="78" t="s">
        <v>129</v>
      </c>
      <c r="K209" s="78" t="s">
        <v>311</v>
      </c>
      <c r="L209" s="16">
        <v>27</v>
      </c>
      <c r="M209" s="16">
        <v>0.05</v>
      </c>
      <c r="N209" s="16">
        <v>0.05</v>
      </c>
      <c r="O209" s="18">
        <v>0</v>
      </c>
      <c r="P209" s="134">
        <f t="shared" si="60"/>
        <v>0.2205</v>
      </c>
      <c r="Q209" s="134">
        <f t="shared" si="52"/>
        <v>0.2205</v>
      </c>
      <c r="R209" s="132">
        <v>0.441</v>
      </c>
      <c r="S209" s="94">
        <v>0</v>
      </c>
      <c r="T209" s="65">
        <f t="shared" si="61"/>
        <v>0.441</v>
      </c>
      <c r="U209" s="44">
        <v>0</v>
      </c>
      <c r="V209" s="44">
        <v>0</v>
      </c>
      <c r="W209" s="44">
        <v>0</v>
      </c>
      <c r="X209" s="44">
        <v>0</v>
      </c>
      <c r="Y209" s="44">
        <f t="shared" si="63"/>
        <v>0</v>
      </c>
      <c r="Z209" s="39">
        <f t="shared" si="62"/>
        <v>0</v>
      </c>
      <c r="AA209" s="16" t="s">
        <v>154</v>
      </c>
      <c r="AB209" s="32" t="s">
        <v>419</v>
      </c>
    </row>
    <row r="210" spans="1:28" ht="47.25" x14ac:dyDescent="0.25">
      <c r="A210" s="13">
        <f t="shared" si="53"/>
        <v>59</v>
      </c>
      <c r="B210" s="14" t="s">
        <v>207</v>
      </c>
      <c r="C210" s="20" t="s">
        <v>131</v>
      </c>
      <c r="D210" s="15" t="s">
        <v>320</v>
      </c>
      <c r="E210" s="78">
        <v>10</v>
      </c>
      <c r="F210" s="47" t="s">
        <v>321</v>
      </c>
      <c r="G210" s="21" t="s">
        <v>322</v>
      </c>
      <c r="H210" s="78">
        <v>19</v>
      </c>
      <c r="I210" s="20" t="s">
        <v>131</v>
      </c>
      <c r="J210" s="78" t="s">
        <v>129</v>
      </c>
      <c r="K210" s="78" t="s">
        <v>311</v>
      </c>
      <c r="L210" s="16">
        <v>27</v>
      </c>
      <c r="M210" s="16">
        <v>0.05</v>
      </c>
      <c r="N210" s="16">
        <v>0.05</v>
      </c>
      <c r="O210" s="18">
        <v>0</v>
      </c>
      <c r="P210" s="22">
        <f t="shared" si="60"/>
        <v>1.617</v>
      </c>
      <c r="Q210" s="22">
        <f t="shared" si="52"/>
        <v>1.617</v>
      </c>
      <c r="R210" s="132">
        <v>3.234</v>
      </c>
      <c r="S210" s="94">
        <v>0</v>
      </c>
      <c r="T210" s="65">
        <f t="shared" si="61"/>
        <v>3.234</v>
      </c>
      <c r="U210" s="44">
        <v>0</v>
      </c>
      <c r="V210" s="44">
        <v>0</v>
      </c>
      <c r="W210" s="44">
        <v>0</v>
      </c>
      <c r="X210" s="44">
        <v>0</v>
      </c>
      <c r="Y210" s="44">
        <f t="shared" si="63"/>
        <v>0</v>
      </c>
      <c r="Z210" s="39">
        <f t="shared" si="62"/>
        <v>0</v>
      </c>
      <c r="AA210" s="16" t="s">
        <v>154</v>
      </c>
      <c r="AB210" s="32" t="s">
        <v>419</v>
      </c>
    </row>
    <row r="211" spans="1:28" ht="47.25" x14ac:dyDescent="0.25">
      <c r="A211" s="13">
        <f t="shared" si="53"/>
        <v>60</v>
      </c>
      <c r="B211" s="14" t="s">
        <v>207</v>
      </c>
      <c r="C211" s="20" t="s">
        <v>131</v>
      </c>
      <c r="D211" s="15" t="s">
        <v>323</v>
      </c>
      <c r="E211" s="78">
        <v>10</v>
      </c>
      <c r="F211" s="47" t="s">
        <v>324</v>
      </c>
      <c r="G211" s="21" t="s">
        <v>325</v>
      </c>
      <c r="H211" s="78">
        <v>19</v>
      </c>
      <c r="I211" s="20" t="s">
        <v>131</v>
      </c>
      <c r="J211" s="78" t="s">
        <v>129</v>
      </c>
      <c r="K211" s="78" t="s">
        <v>194</v>
      </c>
      <c r="L211" s="16">
        <v>7</v>
      </c>
      <c r="M211" s="16">
        <v>1.5</v>
      </c>
      <c r="N211" s="16">
        <v>1.5</v>
      </c>
      <c r="O211" s="18">
        <v>0</v>
      </c>
      <c r="P211" s="134">
        <f t="shared" si="60"/>
        <v>0.2205</v>
      </c>
      <c r="Q211" s="134">
        <f t="shared" si="52"/>
        <v>0.2205</v>
      </c>
      <c r="R211" s="132">
        <v>0.441</v>
      </c>
      <c r="S211" s="94">
        <v>0</v>
      </c>
      <c r="T211" s="65">
        <f t="shared" si="61"/>
        <v>0.441</v>
      </c>
      <c r="U211" s="44">
        <v>0</v>
      </c>
      <c r="V211" s="44">
        <v>0</v>
      </c>
      <c r="W211" s="44">
        <v>0</v>
      </c>
      <c r="X211" s="44">
        <v>0</v>
      </c>
      <c r="Y211" s="44">
        <f t="shared" si="63"/>
        <v>0</v>
      </c>
      <c r="Z211" s="39">
        <f t="shared" si="62"/>
        <v>0</v>
      </c>
      <c r="AA211" s="16" t="s">
        <v>274</v>
      </c>
      <c r="AB211" s="32" t="s">
        <v>419</v>
      </c>
    </row>
    <row r="212" spans="1:28" ht="33.75" customHeight="1" x14ac:dyDescent="0.25">
      <c r="A212" s="38"/>
      <c r="B212" s="23"/>
      <c r="C212" s="23"/>
      <c r="D212" s="93" t="s">
        <v>16</v>
      </c>
      <c r="E212" s="23"/>
      <c r="F212" s="23"/>
      <c r="G212" s="23"/>
      <c r="H212" s="23"/>
      <c r="I212" s="23"/>
      <c r="J212" s="23"/>
      <c r="K212" s="23"/>
      <c r="L212" s="46"/>
      <c r="M212" s="46"/>
      <c r="N212" s="46"/>
      <c r="O212" s="94">
        <f t="shared" ref="O212:X212" si="64">SUM(O151:O211)</f>
        <v>0</v>
      </c>
      <c r="P212" s="135">
        <f t="shared" si="64"/>
        <v>69.310499999999962</v>
      </c>
      <c r="Q212" s="135">
        <f t="shared" si="64"/>
        <v>69.310499999999962</v>
      </c>
      <c r="R212" s="94">
        <f t="shared" si="64"/>
        <v>138.62099999999992</v>
      </c>
      <c r="S212" s="94">
        <f t="shared" si="64"/>
        <v>0</v>
      </c>
      <c r="T212" s="94">
        <f t="shared" si="64"/>
        <v>138.62099999999992</v>
      </c>
      <c r="U212" s="95">
        <f t="shared" si="64"/>
        <v>857.11005235602101</v>
      </c>
      <c r="V212" s="95">
        <f t="shared" si="64"/>
        <v>377.82810471204186</v>
      </c>
      <c r="W212" s="95">
        <f t="shared" si="64"/>
        <v>101.45384293193717</v>
      </c>
      <c r="X212" s="95">
        <f t="shared" si="64"/>
        <v>0</v>
      </c>
      <c r="Y212" s="95">
        <f t="shared" si="63"/>
        <v>1336.3920000000003</v>
      </c>
      <c r="Z212" s="39">
        <f>SUM(Z151:Z211)</f>
        <v>3.4984083769633503</v>
      </c>
      <c r="AA212" s="94"/>
      <c r="AB212" s="46"/>
    </row>
    <row r="213" spans="1:28" x14ac:dyDescent="0.25">
      <c r="A213" s="12" t="s">
        <v>864</v>
      </c>
      <c r="B213" s="12"/>
      <c r="C213" s="12"/>
      <c r="D213" s="49"/>
      <c r="E213" s="12"/>
      <c r="F213" s="12"/>
      <c r="G213" s="12"/>
      <c r="H213" s="12"/>
      <c r="I213" s="12"/>
      <c r="J213" s="12"/>
      <c r="K213" s="12"/>
      <c r="L213" s="50"/>
      <c r="M213" s="50"/>
      <c r="N213" s="50"/>
      <c r="O213" s="51"/>
      <c r="P213" s="51"/>
      <c r="Q213" s="52"/>
      <c r="R213" s="52"/>
      <c r="S213" s="52"/>
      <c r="T213" s="175"/>
      <c r="U213" s="53"/>
      <c r="V213" s="12"/>
      <c r="W213" s="12"/>
      <c r="X213" s="12"/>
      <c r="Y213" s="54"/>
      <c r="Z213" s="54"/>
      <c r="AA213" s="55"/>
      <c r="AB213" s="50"/>
    </row>
    <row r="214" spans="1:28" ht="47.25" x14ac:dyDescent="0.25">
      <c r="A214" s="32">
        <v>1</v>
      </c>
      <c r="B214" s="14" t="s">
        <v>720</v>
      </c>
      <c r="C214" s="78" t="s">
        <v>721</v>
      </c>
      <c r="D214" s="33" t="s">
        <v>722</v>
      </c>
      <c r="E214" s="96">
        <v>6</v>
      </c>
      <c r="F214" s="97" t="s">
        <v>723</v>
      </c>
      <c r="G214" s="98" t="s">
        <v>724</v>
      </c>
      <c r="H214" s="78">
        <v>20</v>
      </c>
      <c r="I214" s="78" t="s">
        <v>721</v>
      </c>
      <c r="J214" s="78" t="s">
        <v>725</v>
      </c>
      <c r="K214" s="78" t="s">
        <v>726</v>
      </c>
      <c r="L214" s="78">
        <v>9.64</v>
      </c>
      <c r="M214" s="78">
        <v>0</v>
      </c>
      <c r="N214" s="78">
        <v>0.21</v>
      </c>
      <c r="O214" s="78">
        <v>0</v>
      </c>
      <c r="P214" s="22">
        <f t="shared" ref="P214:P249" si="65">R214*0.5</f>
        <v>0.62</v>
      </c>
      <c r="Q214" s="22">
        <f t="shared" ref="Q214:Q249" si="66">R214*0.5</f>
        <v>0.62</v>
      </c>
      <c r="R214" s="39">
        <v>1.24</v>
      </c>
      <c r="S214" s="39">
        <v>0</v>
      </c>
      <c r="T214" s="39">
        <f t="shared" ref="T214:T249" si="67">S214+R214</f>
        <v>1.24</v>
      </c>
      <c r="U214" s="78">
        <v>0</v>
      </c>
      <c r="V214" s="78">
        <v>0</v>
      </c>
      <c r="W214" s="78">
        <v>0</v>
      </c>
      <c r="X214" s="78">
        <v>0</v>
      </c>
      <c r="Y214" s="38">
        <f t="shared" ref="Y214:Y249" si="68">SUM(U214:X214)</f>
        <v>0</v>
      </c>
      <c r="Z214" s="39">
        <f t="shared" ref="Z214:Z249" si="69">Y214/382</f>
        <v>0</v>
      </c>
      <c r="AA214" s="78" t="s">
        <v>28</v>
      </c>
      <c r="AB214" s="47" t="s">
        <v>419</v>
      </c>
    </row>
    <row r="215" spans="1:28" ht="47.25" x14ac:dyDescent="0.25">
      <c r="A215" s="32">
        <v>2</v>
      </c>
      <c r="B215" s="14" t="s">
        <v>720</v>
      </c>
      <c r="C215" s="78" t="s">
        <v>721</v>
      </c>
      <c r="D215" s="33" t="s">
        <v>727</v>
      </c>
      <c r="E215" s="96">
        <v>6</v>
      </c>
      <c r="F215" s="97" t="s">
        <v>728</v>
      </c>
      <c r="G215" s="98" t="s">
        <v>729</v>
      </c>
      <c r="H215" s="78">
        <v>20</v>
      </c>
      <c r="I215" s="78" t="s">
        <v>721</v>
      </c>
      <c r="J215" s="78" t="s">
        <v>725</v>
      </c>
      <c r="K215" s="78" t="s">
        <v>730</v>
      </c>
      <c r="L215" s="78">
        <v>27.12</v>
      </c>
      <c r="M215" s="78">
        <v>0</v>
      </c>
      <c r="N215" s="78">
        <v>0.1</v>
      </c>
      <c r="O215" s="78">
        <v>0</v>
      </c>
      <c r="P215" s="22">
        <f t="shared" si="65"/>
        <v>0.21</v>
      </c>
      <c r="Q215" s="22">
        <f t="shared" si="66"/>
        <v>0.21</v>
      </c>
      <c r="R215" s="39">
        <v>0.42</v>
      </c>
      <c r="S215" s="39">
        <v>0</v>
      </c>
      <c r="T215" s="39">
        <f t="shared" si="67"/>
        <v>0.42</v>
      </c>
      <c r="U215" s="78">
        <v>0</v>
      </c>
      <c r="V215" s="78">
        <v>0</v>
      </c>
      <c r="W215" s="78">
        <v>0</v>
      </c>
      <c r="X215" s="78">
        <v>0</v>
      </c>
      <c r="Y215" s="38">
        <f t="shared" si="68"/>
        <v>0</v>
      </c>
      <c r="Z215" s="39">
        <f t="shared" si="69"/>
        <v>0</v>
      </c>
      <c r="AA215" s="78" t="s">
        <v>28</v>
      </c>
      <c r="AB215" s="47" t="s">
        <v>419</v>
      </c>
    </row>
    <row r="216" spans="1:28" ht="63.75" customHeight="1" x14ac:dyDescent="0.25">
      <c r="A216" s="32">
        <v>3</v>
      </c>
      <c r="B216" s="14" t="s">
        <v>720</v>
      </c>
      <c r="C216" s="78" t="s">
        <v>721</v>
      </c>
      <c r="D216" s="33" t="s">
        <v>731</v>
      </c>
      <c r="E216" s="96">
        <v>6</v>
      </c>
      <c r="F216" s="97" t="s">
        <v>728</v>
      </c>
      <c r="G216" s="98" t="s">
        <v>732</v>
      </c>
      <c r="H216" s="78">
        <v>20</v>
      </c>
      <c r="I216" s="78" t="s">
        <v>721</v>
      </c>
      <c r="J216" s="78" t="s">
        <v>725</v>
      </c>
      <c r="K216" s="78" t="s">
        <v>1178</v>
      </c>
      <c r="L216" s="78">
        <v>27.12</v>
      </c>
      <c r="M216" s="78">
        <v>0</v>
      </c>
      <c r="N216" s="78">
        <v>0.35</v>
      </c>
      <c r="O216" s="78">
        <v>0</v>
      </c>
      <c r="P216" s="22">
        <f t="shared" si="65"/>
        <v>1.0049999999999999</v>
      </c>
      <c r="Q216" s="22">
        <f t="shared" si="66"/>
        <v>1.0049999999999999</v>
      </c>
      <c r="R216" s="39">
        <v>2.0099999999999998</v>
      </c>
      <c r="S216" s="39">
        <v>0</v>
      </c>
      <c r="T216" s="39">
        <f t="shared" si="67"/>
        <v>2.0099999999999998</v>
      </c>
      <c r="U216" s="78">
        <v>0</v>
      </c>
      <c r="V216" s="78">
        <v>0</v>
      </c>
      <c r="W216" s="78">
        <v>0</v>
      </c>
      <c r="X216" s="78">
        <v>0</v>
      </c>
      <c r="Y216" s="38">
        <f t="shared" si="68"/>
        <v>0</v>
      </c>
      <c r="Z216" s="39">
        <f t="shared" si="69"/>
        <v>0</v>
      </c>
      <c r="AA216" s="78" t="s">
        <v>28</v>
      </c>
      <c r="AB216" s="47" t="s">
        <v>419</v>
      </c>
    </row>
    <row r="217" spans="1:28" ht="47.25" x14ac:dyDescent="0.25">
      <c r="A217" s="32">
        <v>4</v>
      </c>
      <c r="B217" s="14" t="s">
        <v>720</v>
      </c>
      <c r="C217" s="78" t="s">
        <v>721</v>
      </c>
      <c r="D217" s="33" t="s">
        <v>733</v>
      </c>
      <c r="E217" s="96">
        <v>6</v>
      </c>
      <c r="F217" s="97" t="s">
        <v>734</v>
      </c>
      <c r="G217" s="98" t="s">
        <v>735</v>
      </c>
      <c r="H217" s="78">
        <v>20</v>
      </c>
      <c r="I217" s="78" t="s">
        <v>721</v>
      </c>
      <c r="J217" s="78" t="s">
        <v>725</v>
      </c>
      <c r="K217" s="78" t="s">
        <v>736</v>
      </c>
      <c r="L217" s="78">
        <v>8.7799999999999994</v>
      </c>
      <c r="M217" s="78">
        <v>0</v>
      </c>
      <c r="N217" s="78">
        <v>0.35</v>
      </c>
      <c r="O217" s="78">
        <v>0</v>
      </c>
      <c r="P217" s="22">
        <f t="shared" si="65"/>
        <v>0.96</v>
      </c>
      <c r="Q217" s="22">
        <f t="shared" si="66"/>
        <v>0.96</v>
      </c>
      <c r="R217" s="39">
        <v>1.92</v>
      </c>
      <c r="S217" s="39">
        <v>0</v>
      </c>
      <c r="T217" s="39">
        <f t="shared" si="67"/>
        <v>1.92</v>
      </c>
      <c r="U217" s="78">
        <v>0</v>
      </c>
      <c r="V217" s="78">
        <v>0</v>
      </c>
      <c r="W217" s="78">
        <v>0</v>
      </c>
      <c r="X217" s="78">
        <v>0</v>
      </c>
      <c r="Y217" s="38">
        <f t="shared" si="68"/>
        <v>0</v>
      </c>
      <c r="Z217" s="39">
        <f t="shared" si="69"/>
        <v>0</v>
      </c>
      <c r="AA217" s="78" t="s">
        <v>274</v>
      </c>
      <c r="AB217" s="47" t="s">
        <v>419</v>
      </c>
    </row>
    <row r="218" spans="1:28" ht="47.25" x14ac:dyDescent="0.25">
      <c r="A218" s="32">
        <v>5</v>
      </c>
      <c r="B218" s="14" t="s">
        <v>720</v>
      </c>
      <c r="C218" s="78" t="s">
        <v>721</v>
      </c>
      <c r="D218" s="33" t="s">
        <v>737</v>
      </c>
      <c r="E218" s="96">
        <v>6</v>
      </c>
      <c r="F218" s="97" t="s">
        <v>738</v>
      </c>
      <c r="G218" s="98" t="s">
        <v>739</v>
      </c>
      <c r="H218" s="78">
        <v>20</v>
      </c>
      <c r="I218" s="78" t="s">
        <v>721</v>
      </c>
      <c r="J218" s="78" t="s">
        <v>725</v>
      </c>
      <c r="K218" s="78" t="s">
        <v>740</v>
      </c>
      <c r="L218" s="78">
        <v>11.79</v>
      </c>
      <c r="M218" s="78">
        <v>0</v>
      </c>
      <c r="N218" s="78">
        <v>0.1</v>
      </c>
      <c r="O218" s="78">
        <v>0</v>
      </c>
      <c r="P218" s="22">
        <f t="shared" si="65"/>
        <v>0.32</v>
      </c>
      <c r="Q218" s="22">
        <f t="shared" si="66"/>
        <v>0.32</v>
      </c>
      <c r="R218" s="39">
        <v>0.64</v>
      </c>
      <c r="S218" s="39">
        <v>0</v>
      </c>
      <c r="T218" s="39">
        <f t="shared" si="67"/>
        <v>0.64</v>
      </c>
      <c r="U218" s="78">
        <v>0</v>
      </c>
      <c r="V218" s="78">
        <v>0</v>
      </c>
      <c r="W218" s="78">
        <v>0</v>
      </c>
      <c r="X218" s="78">
        <v>0</v>
      </c>
      <c r="Y218" s="38">
        <f t="shared" si="68"/>
        <v>0</v>
      </c>
      <c r="Z218" s="39">
        <f t="shared" si="69"/>
        <v>0</v>
      </c>
      <c r="AA218" s="78" t="s">
        <v>274</v>
      </c>
      <c r="AB218" s="47" t="s">
        <v>419</v>
      </c>
    </row>
    <row r="219" spans="1:28" ht="47.25" x14ac:dyDescent="0.25">
      <c r="A219" s="32">
        <v>6</v>
      </c>
      <c r="B219" s="14" t="s">
        <v>720</v>
      </c>
      <c r="C219" s="78" t="s">
        <v>721</v>
      </c>
      <c r="D219" s="33" t="s">
        <v>741</v>
      </c>
      <c r="E219" s="96">
        <v>6</v>
      </c>
      <c r="F219" s="97" t="s">
        <v>742</v>
      </c>
      <c r="G219" s="98" t="s">
        <v>743</v>
      </c>
      <c r="H219" s="78">
        <v>20</v>
      </c>
      <c r="I219" s="78" t="s">
        <v>721</v>
      </c>
      <c r="J219" s="78" t="s">
        <v>725</v>
      </c>
      <c r="K219" s="78" t="s">
        <v>744</v>
      </c>
      <c r="L219" s="78">
        <v>25.77</v>
      </c>
      <c r="M219" s="78">
        <v>0</v>
      </c>
      <c r="N219" s="78">
        <v>0.1</v>
      </c>
      <c r="O219" s="78">
        <v>0</v>
      </c>
      <c r="P219" s="22">
        <f t="shared" si="65"/>
        <v>0.19500000000000001</v>
      </c>
      <c r="Q219" s="22">
        <f t="shared" si="66"/>
        <v>0.19500000000000001</v>
      </c>
      <c r="R219" s="39">
        <v>0.39</v>
      </c>
      <c r="S219" s="39">
        <v>0</v>
      </c>
      <c r="T219" s="39">
        <f t="shared" si="67"/>
        <v>0.39</v>
      </c>
      <c r="U219" s="78">
        <v>0</v>
      </c>
      <c r="V219" s="78">
        <v>0</v>
      </c>
      <c r="W219" s="78">
        <v>0</v>
      </c>
      <c r="X219" s="78">
        <v>0</v>
      </c>
      <c r="Y219" s="38">
        <f t="shared" si="68"/>
        <v>0</v>
      </c>
      <c r="Z219" s="39">
        <f t="shared" si="69"/>
        <v>0</v>
      </c>
      <c r="AA219" s="78" t="s">
        <v>136</v>
      </c>
      <c r="AB219" s="47" t="s">
        <v>419</v>
      </c>
    </row>
    <row r="220" spans="1:28" ht="47.25" x14ac:dyDescent="0.25">
      <c r="A220" s="32">
        <v>7</v>
      </c>
      <c r="B220" s="14" t="s">
        <v>720</v>
      </c>
      <c r="C220" s="78" t="s">
        <v>721</v>
      </c>
      <c r="D220" s="33" t="s">
        <v>745</v>
      </c>
      <c r="E220" s="96">
        <v>6</v>
      </c>
      <c r="F220" s="97" t="s">
        <v>742</v>
      </c>
      <c r="G220" s="98" t="s">
        <v>746</v>
      </c>
      <c r="H220" s="78">
        <v>20</v>
      </c>
      <c r="I220" s="78" t="s">
        <v>721</v>
      </c>
      <c r="J220" s="78" t="s">
        <v>725</v>
      </c>
      <c r="K220" s="78" t="s">
        <v>747</v>
      </c>
      <c r="L220" s="78">
        <v>25.77</v>
      </c>
      <c r="M220" s="78">
        <v>0</v>
      </c>
      <c r="N220" s="78">
        <v>0.21</v>
      </c>
      <c r="O220" s="78">
        <v>0</v>
      </c>
      <c r="P220" s="22">
        <f t="shared" si="65"/>
        <v>0.49</v>
      </c>
      <c r="Q220" s="22">
        <f t="shared" si="66"/>
        <v>0.49</v>
      </c>
      <c r="R220" s="39">
        <v>0.98</v>
      </c>
      <c r="S220" s="39">
        <v>0</v>
      </c>
      <c r="T220" s="39">
        <f t="shared" si="67"/>
        <v>0.98</v>
      </c>
      <c r="U220" s="78">
        <v>0</v>
      </c>
      <c r="V220" s="78">
        <v>0</v>
      </c>
      <c r="W220" s="78">
        <v>0</v>
      </c>
      <c r="X220" s="78">
        <v>0</v>
      </c>
      <c r="Y220" s="38">
        <f t="shared" si="68"/>
        <v>0</v>
      </c>
      <c r="Z220" s="39">
        <f t="shared" si="69"/>
        <v>0</v>
      </c>
      <c r="AA220" s="78" t="s">
        <v>136</v>
      </c>
      <c r="AB220" s="47" t="s">
        <v>419</v>
      </c>
    </row>
    <row r="221" spans="1:28" ht="47.25" x14ac:dyDescent="0.25">
      <c r="A221" s="32">
        <v>8</v>
      </c>
      <c r="B221" s="14" t="s">
        <v>720</v>
      </c>
      <c r="C221" s="78" t="s">
        <v>721</v>
      </c>
      <c r="D221" s="33" t="s">
        <v>748</v>
      </c>
      <c r="E221" s="96">
        <v>6</v>
      </c>
      <c r="F221" s="97" t="s">
        <v>749</v>
      </c>
      <c r="G221" s="21" t="s">
        <v>750</v>
      </c>
      <c r="H221" s="78">
        <v>20</v>
      </c>
      <c r="I221" s="78" t="s">
        <v>721</v>
      </c>
      <c r="J221" s="78" t="s">
        <v>725</v>
      </c>
      <c r="K221" s="78" t="s">
        <v>751</v>
      </c>
      <c r="L221" s="78">
        <v>23.7</v>
      </c>
      <c r="M221" s="78">
        <v>0</v>
      </c>
      <c r="N221" s="78">
        <v>0.1</v>
      </c>
      <c r="O221" s="78">
        <v>0</v>
      </c>
      <c r="P221" s="22">
        <f t="shared" si="65"/>
        <v>0.10500000000000001</v>
      </c>
      <c r="Q221" s="22">
        <f t="shared" si="66"/>
        <v>0.10500000000000001</v>
      </c>
      <c r="R221" s="39">
        <v>0.21000000000000002</v>
      </c>
      <c r="S221" s="39">
        <v>0</v>
      </c>
      <c r="T221" s="39">
        <f t="shared" si="67"/>
        <v>0.21000000000000002</v>
      </c>
      <c r="U221" s="78">
        <v>0</v>
      </c>
      <c r="V221" s="78">
        <v>0</v>
      </c>
      <c r="W221" s="78">
        <v>0</v>
      </c>
      <c r="X221" s="78">
        <v>0</v>
      </c>
      <c r="Y221" s="38">
        <f t="shared" si="68"/>
        <v>0</v>
      </c>
      <c r="Z221" s="39">
        <f t="shared" si="69"/>
        <v>0</v>
      </c>
      <c r="AA221" s="78" t="s">
        <v>136</v>
      </c>
      <c r="AB221" s="47" t="s">
        <v>419</v>
      </c>
    </row>
    <row r="222" spans="1:28" ht="63" x14ac:dyDescent="0.25">
      <c r="A222" s="32">
        <v>9</v>
      </c>
      <c r="B222" s="14" t="s">
        <v>720</v>
      </c>
      <c r="C222" s="78" t="s">
        <v>721</v>
      </c>
      <c r="D222" s="33" t="s">
        <v>752</v>
      </c>
      <c r="E222" s="96">
        <v>6</v>
      </c>
      <c r="F222" s="97" t="s">
        <v>753</v>
      </c>
      <c r="G222" s="21" t="s">
        <v>754</v>
      </c>
      <c r="H222" s="78">
        <v>20</v>
      </c>
      <c r="I222" s="78" t="s">
        <v>721</v>
      </c>
      <c r="J222" s="78" t="s">
        <v>725</v>
      </c>
      <c r="K222" s="78" t="s">
        <v>1179</v>
      </c>
      <c r="L222" s="78">
        <v>24</v>
      </c>
      <c r="M222" s="78">
        <v>0</v>
      </c>
      <c r="N222" s="78">
        <v>0.28000000000000003</v>
      </c>
      <c r="O222" s="78">
        <v>0</v>
      </c>
      <c r="P222" s="22">
        <f t="shared" si="65"/>
        <v>1.83</v>
      </c>
      <c r="Q222" s="22">
        <f t="shared" si="66"/>
        <v>1.83</v>
      </c>
      <c r="R222" s="39">
        <v>3.66</v>
      </c>
      <c r="S222" s="39">
        <v>0</v>
      </c>
      <c r="T222" s="39">
        <f t="shared" si="67"/>
        <v>3.66</v>
      </c>
      <c r="U222" s="78">
        <v>0</v>
      </c>
      <c r="V222" s="78">
        <v>0</v>
      </c>
      <c r="W222" s="78">
        <v>0</v>
      </c>
      <c r="X222" s="78">
        <v>0</v>
      </c>
      <c r="Y222" s="38">
        <f t="shared" si="68"/>
        <v>0</v>
      </c>
      <c r="Z222" s="39">
        <f t="shared" si="69"/>
        <v>0</v>
      </c>
      <c r="AA222" s="78" t="s">
        <v>28</v>
      </c>
      <c r="AB222" s="47" t="s">
        <v>419</v>
      </c>
    </row>
    <row r="223" spans="1:28" ht="47.25" x14ac:dyDescent="0.25">
      <c r="A223" s="32">
        <v>10</v>
      </c>
      <c r="B223" s="14" t="s">
        <v>720</v>
      </c>
      <c r="C223" s="78" t="s">
        <v>721</v>
      </c>
      <c r="D223" s="33" t="s">
        <v>755</v>
      </c>
      <c r="E223" s="96">
        <v>6</v>
      </c>
      <c r="F223" s="97" t="s">
        <v>756</v>
      </c>
      <c r="G223" s="98" t="s">
        <v>757</v>
      </c>
      <c r="H223" s="78">
        <v>20</v>
      </c>
      <c r="I223" s="78" t="s">
        <v>721</v>
      </c>
      <c r="J223" s="78" t="s">
        <v>725</v>
      </c>
      <c r="K223" s="78" t="s">
        <v>758</v>
      </c>
      <c r="L223" s="78">
        <v>25</v>
      </c>
      <c r="M223" s="78">
        <v>0</v>
      </c>
      <c r="N223" s="78">
        <v>0.14000000000000001</v>
      </c>
      <c r="O223" s="78">
        <v>0</v>
      </c>
      <c r="P223" s="22">
        <f t="shared" si="65"/>
        <v>0.45</v>
      </c>
      <c r="Q223" s="22">
        <f t="shared" si="66"/>
        <v>0.45</v>
      </c>
      <c r="R223" s="39">
        <v>0.9</v>
      </c>
      <c r="S223" s="39">
        <v>0</v>
      </c>
      <c r="T223" s="39">
        <f t="shared" si="67"/>
        <v>0.9</v>
      </c>
      <c r="U223" s="78">
        <v>0</v>
      </c>
      <c r="V223" s="78">
        <v>0</v>
      </c>
      <c r="W223" s="78">
        <v>0</v>
      </c>
      <c r="X223" s="78">
        <v>0</v>
      </c>
      <c r="Y223" s="38">
        <f t="shared" si="68"/>
        <v>0</v>
      </c>
      <c r="Z223" s="39">
        <f t="shared" si="69"/>
        <v>0</v>
      </c>
      <c r="AA223" s="78" t="s">
        <v>28</v>
      </c>
      <c r="AB223" s="47" t="s">
        <v>419</v>
      </c>
    </row>
    <row r="224" spans="1:28" ht="47.25" x14ac:dyDescent="0.25">
      <c r="A224" s="32">
        <v>11</v>
      </c>
      <c r="B224" s="14" t="s">
        <v>720</v>
      </c>
      <c r="C224" s="78" t="s">
        <v>721</v>
      </c>
      <c r="D224" s="33" t="s">
        <v>759</v>
      </c>
      <c r="E224" s="96">
        <v>6</v>
      </c>
      <c r="F224" s="97" t="s">
        <v>756</v>
      </c>
      <c r="G224" s="98" t="s">
        <v>760</v>
      </c>
      <c r="H224" s="78">
        <v>20</v>
      </c>
      <c r="I224" s="78" t="s">
        <v>721</v>
      </c>
      <c r="J224" s="78" t="s">
        <v>725</v>
      </c>
      <c r="K224" s="78" t="s">
        <v>761</v>
      </c>
      <c r="L224" s="78">
        <v>25</v>
      </c>
      <c r="M224" s="78">
        <v>0</v>
      </c>
      <c r="N224" s="78">
        <v>7.0000000000000007E-2</v>
      </c>
      <c r="O224" s="78">
        <v>0</v>
      </c>
      <c r="P224" s="22">
        <f t="shared" si="65"/>
        <v>0.11</v>
      </c>
      <c r="Q224" s="22">
        <f t="shared" si="66"/>
        <v>0.11</v>
      </c>
      <c r="R224" s="39">
        <v>0.22</v>
      </c>
      <c r="S224" s="39">
        <v>0</v>
      </c>
      <c r="T224" s="39">
        <f t="shared" si="67"/>
        <v>0.22</v>
      </c>
      <c r="U224" s="78">
        <v>0</v>
      </c>
      <c r="V224" s="78">
        <v>0</v>
      </c>
      <c r="W224" s="78">
        <v>0</v>
      </c>
      <c r="X224" s="78">
        <v>0</v>
      </c>
      <c r="Y224" s="38">
        <f t="shared" si="68"/>
        <v>0</v>
      </c>
      <c r="Z224" s="39">
        <f t="shared" si="69"/>
        <v>0</v>
      </c>
      <c r="AA224" s="78" t="s">
        <v>28</v>
      </c>
      <c r="AB224" s="47" t="s">
        <v>419</v>
      </c>
    </row>
    <row r="225" spans="1:28" ht="47.25" x14ac:dyDescent="0.25">
      <c r="A225" s="32">
        <v>12</v>
      </c>
      <c r="B225" s="14" t="s">
        <v>720</v>
      </c>
      <c r="C225" s="78" t="s">
        <v>721</v>
      </c>
      <c r="D225" s="33" t="s">
        <v>762</v>
      </c>
      <c r="E225" s="96">
        <v>6</v>
      </c>
      <c r="F225" s="97" t="s">
        <v>763</v>
      </c>
      <c r="G225" s="98" t="s">
        <v>764</v>
      </c>
      <c r="H225" s="78">
        <v>20</v>
      </c>
      <c r="I225" s="78" t="s">
        <v>721</v>
      </c>
      <c r="J225" s="78" t="s">
        <v>725</v>
      </c>
      <c r="K225" s="78" t="s">
        <v>765</v>
      </c>
      <c r="L225" s="78">
        <v>22.2</v>
      </c>
      <c r="M225" s="78">
        <v>0</v>
      </c>
      <c r="N225" s="78">
        <v>0.1</v>
      </c>
      <c r="O225" s="78">
        <v>0</v>
      </c>
      <c r="P225" s="22">
        <f t="shared" si="65"/>
        <v>7.5000000000000011E-2</v>
      </c>
      <c r="Q225" s="22">
        <f t="shared" si="66"/>
        <v>7.5000000000000011E-2</v>
      </c>
      <c r="R225" s="39">
        <v>0.15000000000000002</v>
      </c>
      <c r="S225" s="39">
        <v>0</v>
      </c>
      <c r="T225" s="39">
        <f t="shared" si="67"/>
        <v>0.15000000000000002</v>
      </c>
      <c r="U225" s="78">
        <v>0</v>
      </c>
      <c r="V225" s="78">
        <v>0</v>
      </c>
      <c r="W225" s="78">
        <v>0</v>
      </c>
      <c r="X225" s="78">
        <v>0</v>
      </c>
      <c r="Y225" s="38">
        <f t="shared" si="68"/>
        <v>0</v>
      </c>
      <c r="Z225" s="39">
        <f t="shared" si="69"/>
        <v>0</v>
      </c>
      <c r="AA225" s="78" t="s">
        <v>274</v>
      </c>
      <c r="AB225" s="47" t="s">
        <v>419</v>
      </c>
    </row>
    <row r="226" spans="1:28" ht="47.25" x14ac:dyDescent="0.25">
      <c r="A226" s="32">
        <v>13</v>
      </c>
      <c r="B226" s="14" t="s">
        <v>720</v>
      </c>
      <c r="C226" s="78" t="s">
        <v>721</v>
      </c>
      <c r="D226" s="33" t="s">
        <v>766</v>
      </c>
      <c r="E226" s="96">
        <v>10</v>
      </c>
      <c r="F226" s="97" t="s">
        <v>767</v>
      </c>
      <c r="G226" s="98" t="s">
        <v>768</v>
      </c>
      <c r="H226" s="78">
        <v>20</v>
      </c>
      <c r="I226" s="78" t="s">
        <v>721</v>
      </c>
      <c r="J226" s="78" t="s">
        <v>725</v>
      </c>
      <c r="K226" s="78" t="s">
        <v>769</v>
      </c>
      <c r="L226" s="78">
        <v>40.28</v>
      </c>
      <c r="M226" s="78">
        <v>0</v>
      </c>
      <c r="N226" s="78">
        <v>0.5</v>
      </c>
      <c r="O226" s="78">
        <v>0</v>
      </c>
      <c r="P226" s="22">
        <f t="shared" si="65"/>
        <v>1.04</v>
      </c>
      <c r="Q226" s="22">
        <f t="shared" si="66"/>
        <v>1.04</v>
      </c>
      <c r="R226" s="39">
        <v>2.08</v>
      </c>
      <c r="S226" s="39">
        <v>0</v>
      </c>
      <c r="T226" s="39">
        <f t="shared" si="67"/>
        <v>2.08</v>
      </c>
      <c r="U226" s="78">
        <v>0</v>
      </c>
      <c r="V226" s="78">
        <v>0</v>
      </c>
      <c r="W226" s="78">
        <v>0</v>
      </c>
      <c r="X226" s="78">
        <v>0</v>
      </c>
      <c r="Y226" s="38">
        <f t="shared" si="68"/>
        <v>0</v>
      </c>
      <c r="Z226" s="39">
        <f t="shared" si="69"/>
        <v>0</v>
      </c>
      <c r="AA226" s="78" t="s">
        <v>274</v>
      </c>
      <c r="AB226" s="47" t="s">
        <v>419</v>
      </c>
    </row>
    <row r="227" spans="1:28" ht="47.25" x14ac:dyDescent="0.25">
      <c r="A227" s="32">
        <v>14</v>
      </c>
      <c r="B227" s="14" t="s">
        <v>720</v>
      </c>
      <c r="C227" s="78" t="s">
        <v>721</v>
      </c>
      <c r="D227" s="33" t="s">
        <v>770</v>
      </c>
      <c r="E227" s="96">
        <v>10</v>
      </c>
      <c r="F227" s="97" t="s">
        <v>771</v>
      </c>
      <c r="G227" s="98" t="s">
        <v>772</v>
      </c>
      <c r="H227" s="78">
        <v>20</v>
      </c>
      <c r="I227" s="78" t="s">
        <v>721</v>
      </c>
      <c r="J227" s="78" t="s">
        <v>725</v>
      </c>
      <c r="K227" s="78" t="s">
        <v>773</v>
      </c>
      <c r="L227" s="78">
        <v>59.15</v>
      </c>
      <c r="M227" s="78">
        <v>0</v>
      </c>
      <c r="N227" s="78">
        <v>0.21</v>
      </c>
      <c r="O227" s="78">
        <v>0</v>
      </c>
      <c r="P227" s="22">
        <f t="shared" si="65"/>
        <v>0.875</v>
      </c>
      <c r="Q227" s="22">
        <f t="shared" si="66"/>
        <v>0.875</v>
      </c>
      <c r="R227" s="39">
        <v>1.75</v>
      </c>
      <c r="S227" s="39">
        <v>0</v>
      </c>
      <c r="T227" s="39">
        <f t="shared" si="67"/>
        <v>1.75</v>
      </c>
      <c r="U227" s="78">
        <v>0</v>
      </c>
      <c r="V227" s="78">
        <v>0</v>
      </c>
      <c r="W227" s="78">
        <v>0</v>
      </c>
      <c r="X227" s="78">
        <v>0</v>
      </c>
      <c r="Y227" s="38">
        <f t="shared" si="68"/>
        <v>0</v>
      </c>
      <c r="Z227" s="39">
        <f t="shared" si="69"/>
        <v>0</v>
      </c>
      <c r="AA227" s="78" t="s">
        <v>154</v>
      </c>
      <c r="AB227" s="47" t="s">
        <v>419</v>
      </c>
    </row>
    <row r="228" spans="1:28" ht="47.25" x14ac:dyDescent="0.25">
      <c r="A228" s="32">
        <v>15</v>
      </c>
      <c r="B228" s="14" t="s">
        <v>720</v>
      </c>
      <c r="C228" s="78" t="s">
        <v>721</v>
      </c>
      <c r="D228" s="33" t="s">
        <v>774</v>
      </c>
      <c r="E228" s="96">
        <v>10</v>
      </c>
      <c r="F228" s="97" t="s">
        <v>775</v>
      </c>
      <c r="G228" s="98" t="s">
        <v>776</v>
      </c>
      <c r="H228" s="78">
        <v>20</v>
      </c>
      <c r="I228" s="78" t="s">
        <v>721</v>
      </c>
      <c r="J228" s="78" t="s">
        <v>725</v>
      </c>
      <c r="K228" s="78" t="s">
        <v>777</v>
      </c>
      <c r="L228" s="78">
        <v>50.9</v>
      </c>
      <c r="M228" s="78">
        <v>0</v>
      </c>
      <c r="N228" s="78">
        <v>7.0000000000000007E-2</v>
      </c>
      <c r="O228" s="78">
        <v>0</v>
      </c>
      <c r="P228" s="22">
        <f t="shared" si="65"/>
        <v>0.13</v>
      </c>
      <c r="Q228" s="22">
        <f t="shared" si="66"/>
        <v>0.13</v>
      </c>
      <c r="R228" s="39">
        <v>0.26</v>
      </c>
      <c r="S228" s="39">
        <v>0</v>
      </c>
      <c r="T228" s="39">
        <f t="shared" si="67"/>
        <v>0.26</v>
      </c>
      <c r="U228" s="78">
        <v>0</v>
      </c>
      <c r="V228" s="78">
        <v>0</v>
      </c>
      <c r="W228" s="78">
        <v>0</v>
      </c>
      <c r="X228" s="78">
        <v>0</v>
      </c>
      <c r="Y228" s="38">
        <f t="shared" si="68"/>
        <v>0</v>
      </c>
      <c r="Z228" s="39">
        <f t="shared" si="69"/>
        <v>0</v>
      </c>
      <c r="AA228" s="78" t="s">
        <v>274</v>
      </c>
      <c r="AB228" s="47" t="s">
        <v>419</v>
      </c>
    </row>
    <row r="229" spans="1:28" ht="63" x14ac:dyDescent="0.25">
      <c r="A229" s="32">
        <v>16</v>
      </c>
      <c r="B229" s="14" t="s">
        <v>720</v>
      </c>
      <c r="C229" s="78" t="s">
        <v>721</v>
      </c>
      <c r="D229" s="33" t="s">
        <v>778</v>
      </c>
      <c r="E229" s="96">
        <v>10</v>
      </c>
      <c r="F229" s="97" t="s">
        <v>775</v>
      </c>
      <c r="G229" s="98" t="s">
        <v>779</v>
      </c>
      <c r="H229" s="78">
        <v>20</v>
      </c>
      <c r="I229" s="78" t="s">
        <v>721</v>
      </c>
      <c r="J229" s="78" t="s">
        <v>725</v>
      </c>
      <c r="K229" s="78" t="s">
        <v>780</v>
      </c>
      <c r="L229" s="78">
        <v>50.9</v>
      </c>
      <c r="M229" s="78">
        <v>0</v>
      </c>
      <c r="N229" s="78">
        <v>0.1</v>
      </c>
      <c r="O229" s="78">
        <v>0</v>
      </c>
      <c r="P229" s="22">
        <f t="shared" si="65"/>
        <v>0.96</v>
      </c>
      <c r="Q229" s="22">
        <f t="shared" si="66"/>
        <v>0.96</v>
      </c>
      <c r="R229" s="39">
        <v>1.92</v>
      </c>
      <c r="S229" s="39">
        <v>0</v>
      </c>
      <c r="T229" s="39">
        <f t="shared" si="67"/>
        <v>1.92</v>
      </c>
      <c r="U229" s="78">
        <v>0</v>
      </c>
      <c r="V229" s="78">
        <v>0</v>
      </c>
      <c r="W229" s="78">
        <v>0</v>
      </c>
      <c r="X229" s="78">
        <v>0</v>
      </c>
      <c r="Y229" s="38">
        <f t="shared" si="68"/>
        <v>0</v>
      </c>
      <c r="Z229" s="39">
        <f t="shared" si="69"/>
        <v>0</v>
      </c>
      <c r="AA229" s="78" t="s">
        <v>274</v>
      </c>
      <c r="AB229" s="47" t="s">
        <v>419</v>
      </c>
    </row>
    <row r="230" spans="1:28" ht="47.25" x14ac:dyDescent="0.25">
      <c r="A230" s="32">
        <v>17</v>
      </c>
      <c r="B230" s="14" t="s">
        <v>720</v>
      </c>
      <c r="C230" s="78" t="s">
        <v>721</v>
      </c>
      <c r="D230" s="33" t="s">
        <v>781</v>
      </c>
      <c r="E230" s="96">
        <v>10</v>
      </c>
      <c r="F230" s="97" t="s">
        <v>782</v>
      </c>
      <c r="G230" s="98" t="s">
        <v>783</v>
      </c>
      <c r="H230" s="78">
        <v>20</v>
      </c>
      <c r="I230" s="78" t="s">
        <v>721</v>
      </c>
      <c r="J230" s="78" t="s">
        <v>725</v>
      </c>
      <c r="K230" s="78" t="s">
        <v>744</v>
      </c>
      <c r="L230" s="78">
        <v>52.1</v>
      </c>
      <c r="M230" s="78">
        <v>0</v>
      </c>
      <c r="N230" s="78">
        <v>0.7</v>
      </c>
      <c r="O230" s="78">
        <v>0</v>
      </c>
      <c r="P230" s="22">
        <f t="shared" si="65"/>
        <v>0.92500000000000004</v>
      </c>
      <c r="Q230" s="22">
        <f t="shared" si="66"/>
        <v>0.92500000000000004</v>
      </c>
      <c r="R230" s="39">
        <v>1.85</v>
      </c>
      <c r="S230" s="39">
        <v>0</v>
      </c>
      <c r="T230" s="39">
        <f t="shared" si="67"/>
        <v>1.85</v>
      </c>
      <c r="U230" s="78">
        <v>0</v>
      </c>
      <c r="V230" s="78">
        <v>0</v>
      </c>
      <c r="W230" s="78">
        <v>0</v>
      </c>
      <c r="X230" s="78">
        <v>0</v>
      </c>
      <c r="Y230" s="38">
        <f t="shared" si="68"/>
        <v>0</v>
      </c>
      <c r="Z230" s="39">
        <f t="shared" si="69"/>
        <v>0</v>
      </c>
      <c r="AA230" s="78" t="s">
        <v>136</v>
      </c>
      <c r="AB230" s="47" t="s">
        <v>419</v>
      </c>
    </row>
    <row r="231" spans="1:28" ht="47.25" x14ac:dyDescent="0.25">
      <c r="A231" s="32">
        <v>18</v>
      </c>
      <c r="B231" s="14" t="s">
        <v>720</v>
      </c>
      <c r="C231" s="78" t="s">
        <v>721</v>
      </c>
      <c r="D231" s="33" t="s">
        <v>784</v>
      </c>
      <c r="E231" s="96">
        <v>10</v>
      </c>
      <c r="F231" s="97" t="s">
        <v>785</v>
      </c>
      <c r="G231" s="98" t="s">
        <v>786</v>
      </c>
      <c r="H231" s="78">
        <v>20</v>
      </c>
      <c r="I231" s="78" t="s">
        <v>721</v>
      </c>
      <c r="J231" s="78" t="s">
        <v>725</v>
      </c>
      <c r="K231" s="78" t="s">
        <v>747</v>
      </c>
      <c r="L231" s="78">
        <v>44.3</v>
      </c>
      <c r="M231" s="78">
        <v>0</v>
      </c>
      <c r="N231" s="78">
        <v>0.1</v>
      </c>
      <c r="O231" s="78">
        <v>0</v>
      </c>
      <c r="P231" s="22">
        <f t="shared" si="65"/>
        <v>0.42</v>
      </c>
      <c r="Q231" s="22">
        <f t="shared" si="66"/>
        <v>0.42</v>
      </c>
      <c r="R231" s="39">
        <v>0.84</v>
      </c>
      <c r="S231" s="39">
        <v>0</v>
      </c>
      <c r="T231" s="39">
        <f t="shared" si="67"/>
        <v>0.84</v>
      </c>
      <c r="U231" s="78">
        <v>0</v>
      </c>
      <c r="V231" s="78">
        <v>0</v>
      </c>
      <c r="W231" s="78">
        <v>0</v>
      </c>
      <c r="X231" s="78">
        <v>0</v>
      </c>
      <c r="Y231" s="38">
        <f t="shared" si="68"/>
        <v>0</v>
      </c>
      <c r="Z231" s="39">
        <f t="shared" si="69"/>
        <v>0</v>
      </c>
      <c r="AA231" s="78" t="s">
        <v>154</v>
      </c>
      <c r="AB231" s="47" t="s">
        <v>419</v>
      </c>
    </row>
    <row r="232" spans="1:28" ht="63" x14ac:dyDescent="0.25">
      <c r="A232" s="32">
        <v>19</v>
      </c>
      <c r="B232" s="14" t="s">
        <v>720</v>
      </c>
      <c r="C232" s="78" t="s">
        <v>721</v>
      </c>
      <c r="D232" s="33" t="s">
        <v>787</v>
      </c>
      <c r="E232" s="96">
        <v>10</v>
      </c>
      <c r="F232" s="97" t="s">
        <v>785</v>
      </c>
      <c r="G232" s="98" t="s">
        <v>788</v>
      </c>
      <c r="H232" s="78">
        <v>20</v>
      </c>
      <c r="I232" s="78" t="s">
        <v>721</v>
      </c>
      <c r="J232" s="78" t="s">
        <v>725</v>
      </c>
      <c r="K232" s="78" t="s">
        <v>1180</v>
      </c>
      <c r="L232" s="78">
        <v>44.3</v>
      </c>
      <c r="M232" s="78">
        <v>0</v>
      </c>
      <c r="N232" s="78">
        <v>0.21</v>
      </c>
      <c r="O232" s="78">
        <v>0</v>
      </c>
      <c r="P232" s="22">
        <f t="shared" si="65"/>
        <v>0.17499999999999999</v>
      </c>
      <c r="Q232" s="22">
        <f t="shared" si="66"/>
        <v>0.17499999999999999</v>
      </c>
      <c r="R232" s="39">
        <v>0.35</v>
      </c>
      <c r="S232" s="39">
        <v>0</v>
      </c>
      <c r="T232" s="39">
        <f t="shared" si="67"/>
        <v>0.35</v>
      </c>
      <c r="U232" s="78">
        <v>0</v>
      </c>
      <c r="V232" s="78">
        <v>0</v>
      </c>
      <c r="W232" s="78">
        <v>0</v>
      </c>
      <c r="X232" s="78">
        <v>0</v>
      </c>
      <c r="Y232" s="38">
        <f t="shared" si="68"/>
        <v>0</v>
      </c>
      <c r="Z232" s="39">
        <f t="shared" si="69"/>
        <v>0</v>
      </c>
      <c r="AA232" s="78" t="s">
        <v>154</v>
      </c>
      <c r="AB232" s="47" t="s">
        <v>419</v>
      </c>
    </row>
    <row r="233" spans="1:28" ht="47.25" x14ac:dyDescent="0.25">
      <c r="A233" s="32">
        <v>20</v>
      </c>
      <c r="B233" s="14" t="s">
        <v>720</v>
      </c>
      <c r="C233" s="78" t="s">
        <v>721</v>
      </c>
      <c r="D233" s="33" t="s">
        <v>789</v>
      </c>
      <c r="E233" s="96">
        <v>10</v>
      </c>
      <c r="F233" s="97" t="s">
        <v>790</v>
      </c>
      <c r="G233" s="98" t="s">
        <v>319</v>
      </c>
      <c r="H233" s="78">
        <v>20</v>
      </c>
      <c r="I233" s="78" t="s">
        <v>721</v>
      </c>
      <c r="J233" s="78" t="s">
        <v>725</v>
      </c>
      <c r="K233" s="78" t="s">
        <v>791</v>
      </c>
      <c r="L233" s="78">
        <v>67.87</v>
      </c>
      <c r="M233" s="78">
        <v>0</v>
      </c>
      <c r="N233" s="78">
        <v>0.1</v>
      </c>
      <c r="O233" s="78">
        <v>0</v>
      </c>
      <c r="P233" s="22">
        <f t="shared" si="65"/>
        <v>4.4999999999999998E-2</v>
      </c>
      <c r="Q233" s="22">
        <f t="shared" si="66"/>
        <v>4.4999999999999998E-2</v>
      </c>
      <c r="R233" s="39">
        <v>0.09</v>
      </c>
      <c r="S233" s="39">
        <v>0</v>
      </c>
      <c r="T233" s="39">
        <f t="shared" si="67"/>
        <v>0.09</v>
      </c>
      <c r="U233" s="78">
        <v>0</v>
      </c>
      <c r="V233" s="78">
        <v>0</v>
      </c>
      <c r="W233" s="78">
        <v>0</v>
      </c>
      <c r="X233" s="78">
        <v>0</v>
      </c>
      <c r="Y233" s="38">
        <f t="shared" si="68"/>
        <v>0</v>
      </c>
      <c r="Z233" s="39">
        <f t="shared" si="69"/>
        <v>0</v>
      </c>
      <c r="AA233" s="78" t="s">
        <v>274</v>
      </c>
      <c r="AB233" s="47" t="s">
        <v>419</v>
      </c>
    </row>
    <row r="234" spans="1:28" ht="47.25" x14ac:dyDescent="0.25">
      <c r="A234" s="32">
        <v>21</v>
      </c>
      <c r="B234" s="14" t="s">
        <v>720</v>
      </c>
      <c r="C234" s="78" t="s">
        <v>721</v>
      </c>
      <c r="D234" s="33" t="s">
        <v>792</v>
      </c>
      <c r="E234" s="96">
        <v>10</v>
      </c>
      <c r="F234" s="97" t="s">
        <v>793</v>
      </c>
      <c r="G234" s="98" t="s">
        <v>794</v>
      </c>
      <c r="H234" s="78">
        <v>20</v>
      </c>
      <c r="I234" s="78" t="s">
        <v>721</v>
      </c>
      <c r="J234" s="78" t="s">
        <v>725</v>
      </c>
      <c r="K234" s="78" t="s">
        <v>795</v>
      </c>
      <c r="L234" s="78">
        <v>54.11</v>
      </c>
      <c r="M234" s="78">
        <v>0</v>
      </c>
      <c r="N234" s="78">
        <v>0.35</v>
      </c>
      <c r="O234" s="78">
        <v>0</v>
      </c>
      <c r="P234" s="22">
        <f t="shared" si="65"/>
        <v>0.315</v>
      </c>
      <c r="Q234" s="22">
        <f t="shared" si="66"/>
        <v>0.315</v>
      </c>
      <c r="R234" s="39">
        <v>0.63</v>
      </c>
      <c r="S234" s="39">
        <v>0</v>
      </c>
      <c r="T234" s="39">
        <f t="shared" si="67"/>
        <v>0.63</v>
      </c>
      <c r="U234" s="78">
        <v>0</v>
      </c>
      <c r="V234" s="78">
        <v>0</v>
      </c>
      <c r="W234" s="78">
        <v>0</v>
      </c>
      <c r="X234" s="78">
        <v>0</v>
      </c>
      <c r="Y234" s="38">
        <f t="shared" si="68"/>
        <v>0</v>
      </c>
      <c r="Z234" s="39">
        <f t="shared" si="69"/>
        <v>0</v>
      </c>
      <c r="AA234" s="78" t="s">
        <v>154</v>
      </c>
      <c r="AB234" s="47" t="s">
        <v>419</v>
      </c>
    </row>
    <row r="235" spans="1:28" ht="63" x14ac:dyDescent="0.25">
      <c r="A235" s="32">
        <v>22</v>
      </c>
      <c r="B235" s="14" t="s">
        <v>720</v>
      </c>
      <c r="C235" s="78" t="s">
        <v>721</v>
      </c>
      <c r="D235" s="33" t="s">
        <v>796</v>
      </c>
      <c r="E235" s="96">
        <v>10</v>
      </c>
      <c r="F235" s="97" t="s">
        <v>793</v>
      </c>
      <c r="G235" s="98" t="s">
        <v>797</v>
      </c>
      <c r="H235" s="78">
        <v>20</v>
      </c>
      <c r="I235" s="78" t="s">
        <v>721</v>
      </c>
      <c r="J235" s="78" t="s">
        <v>725</v>
      </c>
      <c r="K235" s="78" t="s">
        <v>1181</v>
      </c>
      <c r="L235" s="78">
        <v>54.11</v>
      </c>
      <c r="M235" s="78">
        <v>0</v>
      </c>
      <c r="N235" s="78">
        <v>7.0000000000000007E-2</v>
      </c>
      <c r="O235" s="78">
        <v>0</v>
      </c>
      <c r="P235" s="22">
        <f t="shared" si="65"/>
        <v>6.5000000000000002E-2</v>
      </c>
      <c r="Q235" s="22">
        <f t="shared" si="66"/>
        <v>6.5000000000000002E-2</v>
      </c>
      <c r="R235" s="39">
        <v>0.13</v>
      </c>
      <c r="S235" s="39">
        <v>0</v>
      </c>
      <c r="T235" s="39">
        <f t="shared" si="67"/>
        <v>0.13</v>
      </c>
      <c r="U235" s="78">
        <v>0</v>
      </c>
      <c r="V235" s="78">
        <v>0</v>
      </c>
      <c r="W235" s="78">
        <v>0</v>
      </c>
      <c r="X235" s="78">
        <v>0</v>
      </c>
      <c r="Y235" s="38">
        <f t="shared" si="68"/>
        <v>0</v>
      </c>
      <c r="Z235" s="39">
        <f t="shared" si="69"/>
        <v>0</v>
      </c>
      <c r="AA235" s="78" t="s">
        <v>154</v>
      </c>
      <c r="AB235" s="47" t="s">
        <v>419</v>
      </c>
    </row>
    <row r="236" spans="1:28" ht="63" x14ac:dyDescent="0.25">
      <c r="A236" s="32">
        <v>23</v>
      </c>
      <c r="B236" s="14" t="s">
        <v>720</v>
      </c>
      <c r="C236" s="78" t="s">
        <v>721</v>
      </c>
      <c r="D236" s="33" t="s">
        <v>798</v>
      </c>
      <c r="E236" s="96">
        <v>10</v>
      </c>
      <c r="F236" s="97" t="s">
        <v>793</v>
      </c>
      <c r="G236" s="98" t="s">
        <v>799</v>
      </c>
      <c r="H236" s="78">
        <v>20</v>
      </c>
      <c r="I236" s="78" t="s">
        <v>721</v>
      </c>
      <c r="J236" s="78" t="s">
        <v>725</v>
      </c>
      <c r="K236" s="78" t="s">
        <v>1177</v>
      </c>
      <c r="L236" s="78">
        <v>54.11</v>
      </c>
      <c r="M236" s="78">
        <v>0</v>
      </c>
      <c r="N236" s="78">
        <v>0.14000000000000001</v>
      </c>
      <c r="O236" s="78">
        <v>0</v>
      </c>
      <c r="P236" s="22">
        <f t="shared" si="65"/>
        <v>0.21</v>
      </c>
      <c r="Q236" s="22">
        <f t="shared" si="66"/>
        <v>0.21</v>
      </c>
      <c r="R236" s="39">
        <v>0.42</v>
      </c>
      <c r="S236" s="39">
        <v>0</v>
      </c>
      <c r="T236" s="39">
        <f t="shared" si="67"/>
        <v>0.42</v>
      </c>
      <c r="U236" s="78">
        <v>0</v>
      </c>
      <c r="V236" s="78">
        <v>0</v>
      </c>
      <c r="W236" s="78">
        <v>0</v>
      </c>
      <c r="X236" s="78">
        <v>0</v>
      </c>
      <c r="Y236" s="38">
        <f t="shared" si="68"/>
        <v>0</v>
      </c>
      <c r="Z236" s="39">
        <f t="shared" si="69"/>
        <v>0</v>
      </c>
      <c r="AA236" s="78" t="s">
        <v>154</v>
      </c>
      <c r="AB236" s="47" t="s">
        <v>419</v>
      </c>
    </row>
    <row r="237" spans="1:28" ht="63" x14ac:dyDescent="0.25">
      <c r="A237" s="32">
        <v>24</v>
      </c>
      <c r="B237" s="14" t="s">
        <v>720</v>
      </c>
      <c r="C237" s="78" t="s">
        <v>721</v>
      </c>
      <c r="D237" s="33" t="s">
        <v>800</v>
      </c>
      <c r="E237" s="96">
        <v>10</v>
      </c>
      <c r="F237" s="97" t="s">
        <v>793</v>
      </c>
      <c r="G237" s="98" t="s">
        <v>801</v>
      </c>
      <c r="H237" s="78">
        <v>20</v>
      </c>
      <c r="I237" s="78" t="s">
        <v>721</v>
      </c>
      <c r="J237" s="78" t="s">
        <v>725</v>
      </c>
      <c r="K237" s="78" t="s">
        <v>1176</v>
      </c>
      <c r="L237" s="78">
        <v>54.11</v>
      </c>
      <c r="M237" s="78">
        <v>0</v>
      </c>
      <c r="N237" s="78">
        <v>0.21</v>
      </c>
      <c r="O237" s="78">
        <v>0</v>
      </c>
      <c r="P237" s="22">
        <f t="shared" si="65"/>
        <v>0.27</v>
      </c>
      <c r="Q237" s="22">
        <f t="shared" si="66"/>
        <v>0.27</v>
      </c>
      <c r="R237" s="39">
        <v>0.54</v>
      </c>
      <c r="S237" s="39">
        <v>0</v>
      </c>
      <c r="T237" s="39">
        <f t="shared" si="67"/>
        <v>0.54</v>
      </c>
      <c r="U237" s="78">
        <v>0</v>
      </c>
      <c r="V237" s="78">
        <v>0</v>
      </c>
      <c r="W237" s="78">
        <v>0</v>
      </c>
      <c r="X237" s="78">
        <v>0</v>
      </c>
      <c r="Y237" s="38">
        <f t="shared" si="68"/>
        <v>0</v>
      </c>
      <c r="Z237" s="39">
        <f t="shared" si="69"/>
        <v>0</v>
      </c>
      <c r="AA237" s="78" t="s">
        <v>154</v>
      </c>
      <c r="AB237" s="47" t="s">
        <v>419</v>
      </c>
    </row>
    <row r="238" spans="1:28" ht="47.25" x14ac:dyDescent="0.25">
      <c r="A238" s="32">
        <v>25</v>
      </c>
      <c r="B238" s="14" t="s">
        <v>720</v>
      </c>
      <c r="C238" s="78" t="s">
        <v>721</v>
      </c>
      <c r="D238" s="33" t="s">
        <v>802</v>
      </c>
      <c r="E238" s="96">
        <v>10</v>
      </c>
      <c r="F238" s="97" t="s">
        <v>803</v>
      </c>
      <c r="G238" s="98" t="s">
        <v>804</v>
      </c>
      <c r="H238" s="78">
        <v>20</v>
      </c>
      <c r="I238" s="78" t="s">
        <v>721</v>
      </c>
      <c r="J238" s="78" t="s">
        <v>725</v>
      </c>
      <c r="K238" s="78" t="s">
        <v>805</v>
      </c>
      <c r="L238" s="78">
        <v>58.81</v>
      </c>
      <c r="M238" s="78">
        <v>0</v>
      </c>
      <c r="N238" s="78">
        <v>7.0000000000000007E-2</v>
      </c>
      <c r="O238" s="78">
        <v>0</v>
      </c>
      <c r="P238" s="22">
        <f t="shared" si="65"/>
        <v>0.18</v>
      </c>
      <c r="Q238" s="22">
        <f t="shared" si="66"/>
        <v>0.18</v>
      </c>
      <c r="R238" s="39">
        <v>0.36</v>
      </c>
      <c r="S238" s="39">
        <v>0</v>
      </c>
      <c r="T238" s="39">
        <f t="shared" si="67"/>
        <v>0.36</v>
      </c>
      <c r="U238" s="78">
        <v>0</v>
      </c>
      <c r="V238" s="78">
        <v>0</v>
      </c>
      <c r="W238" s="78">
        <v>0</v>
      </c>
      <c r="X238" s="78">
        <v>0</v>
      </c>
      <c r="Y238" s="38">
        <f t="shared" si="68"/>
        <v>0</v>
      </c>
      <c r="Z238" s="39">
        <f t="shared" si="69"/>
        <v>0</v>
      </c>
      <c r="AA238" s="78" t="s">
        <v>136</v>
      </c>
      <c r="AB238" s="47" t="s">
        <v>419</v>
      </c>
    </row>
    <row r="239" spans="1:28" ht="47.25" x14ac:dyDescent="0.25">
      <c r="A239" s="32">
        <v>26</v>
      </c>
      <c r="B239" s="14" t="s">
        <v>720</v>
      </c>
      <c r="C239" s="78" t="s">
        <v>721</v>
      </c>
      <c r="D239" s="33" t="s">
        <v>806</v>
      </c>
      <c r="E239" s="96">
        <v>10</v>
      </c>
      <c r="F239" s="97" t="s">
        <v>807</v>
      </c>
      <c r="G239" s="98" t="s">
        <v>808</v>
      </c>
      <c r="H239" s="78">
        <v>20</v>
      </c>
      <c r="I239" s="78" t="s">
        <v>721</v>
      </c>
      <c r="J239" s="78" t="s">
        <v>725</v>
      </c>
      <c r="K239" s="78" t="s">
        <v>809</v>
      </c>
      <c r="L239" s="78">
        <v>57.42</v>
      </c>
      <c r="M239" s="78">
        <v>0</v>
      </c>
      <c r="N239" s="78">
        <v>7.0000000000000007E-2</v>
      </c>
      <c r="O239" s="78">
        <v>0</v>
      </c>
      <c r="P239" s="22">
        <f t="shared" si="65"/>
        <v>0.42</v>
      </c>
      <c r="Q239" s="22">
        <f t="shared" si="66"/>
        <v>0.42</v>
      </c>
      <c r="R239" s="39">
        <v>0.84</v>
      </c>
      <c r="S239" s="39">
        <v>0</v>
      </c>
      <c r="T239" s="39">
        <f t="shared" si="67"/>
        <v>0.84</v>
      </c>
      <c r="U239" s="78">
        <v>0</v>
      </c>
      <c r="V239" s="78">
        <v>0</v>
      </c>
      <c r="W239" s="78">
        <v>0</v>
      </c>
      <c r="X239" s="78">
        <v>0</v>
      </c>
      <c r="Y239" s="38">
        <f t="shared" si="68"/>
        <v>0</v>
      </c>
      <c r="Z239" s="39">
        <f t="shared" si="69"/>
        <v>0</v>
      </c>
      <c r="AA239" s="78" t="s">
        <v>136</v>
      </c>
      <c r="AB239" s="47" t="s">
        <v>419</v>
      </c>
    </row>
    <row r="240" spans="1:28" ht="63" x14ac:dyDescent="0.25">
      <c r="A240" s="32">
        <v>27</v>
      </c>
      <c r="B240" s="14" t="s">
        <v>720</v>
      </c>
      <c r="C240" s="78" t="s">
        <v>721</v>
      </c>
      <c r="D240" s="33" t="s">
        <v>810</v>
      </c>
      <c r="E240" s="96">
        <v>10</v>
      </c>
      <c r="F240" s="97" t="s">
        <v>807</v>
      </c>
      <c r="G240" s="98" t="s">
        <v>811</v>
      </c>
      <c r="H240" s="78">
        <v>20</v>
      </c>
      <c r="I240" s="78" t="s">
        <v>721</v>
      </c>
      <c r="J240" s="78" t="s">
        <v>725</v>
      </c>
      <c r="K240" s="78" t="s">
        <v>1182</v>
      </c>
      <c r="L240" s="78">
        <v>57.42</v>
      </c>
      <c r="M240" s="78">
        <v>0</v>
      </c>
      <c r="N240" s="78">
        <v>7.0000000000000007E-2</v>
      </c>
      <c r="O240" s="78">
        <v>0</v>
      </c>
      <c r="P240" s="22">
        <f t="shared" si="65"/>
        <v>7.0000000000000007E-2</v>
      </c>
      <c r="Q240" s="22">
        <f t="shared" si="66"/>
        <v>7.0000000000000007E-2</v>
      </c>
      <c r="R240" s="39">
        <v>0.14000000000000001</v>
      </c>
      <c r="S240" s="39">
        <v>0</v>
      </c>
      <c r="T240" s="39">
        <f t="shared" si="67"/>
        <v>0.14000000000000001</v>
      </c>
      <c r="U240" s="78">
        <v>0</v>
      </c>
      <c r="V240" s="78">
        <v>0</v>
      </c>
      <c r="W240" s="78">
        <v>0</v>
      </c>
      <c r="X240" s="78">
        <v>0</v>
      </c>
      <c r="Y240" s="38">
        <f t="shared" si="68"/>
        <v>0</v>
      </c>
      <c r="Z240" s="39">
        <f t="shared" si="69"/>
        <v>0</v>
      </c>
      <c r="AA240" s="78" t="s">
        <v>136</v>
      </c>
      <c r="AB240" s="47" t="s">
        <v>419</v>
      </c>
    </row>
    <row r="241" spans="1:28" ht="47.25" x14ac:dyDescent="0.25">
      <c r="A241" s="32">
        <v>28</v>
      </c>
      <c r="B241" s="14" t="s">
        <v>720</v>
      </c>
      <c r="C241" s="78" t="s">
        <v>721</v>
      </c>
      <c r="D241" s="33" t="s">
        <v>812</v>
      </c>
      <c r="E241" s="96">
        <v>10</v>
      </c>
      <c r="F241" s="97" t="s">
        <v>813</v>
      </c>
      <c r="G241" s="98" t="s">
        <v>814</v>
      </c>
      <c r="H241" s="78">
        <v>20</v>
      </c>
      <c r="I241" s="78" t="s">
        <v>721</v>
      </c>
      <c r="J241" s="78" t="s">
        <v>725</v>
      </c>
      <c r="K241" s="78" t="s">
        <v>815</v>
      </c>
      <c r="L241" s="78">
        <v>61</v>
      </c>
      <c r="M241" s="78">
        <v>0</v>
      </c>
      <c r="N241" s="78">
        <v>0.1</v>
      </c>
      <c r="O241" s="78">
        <v>0</v>
      </c>
      <c r="P241" s="22">
        <f t="shared" si="65"/>
        <v>0.995</v>
      </c>
      <c r="Q241" s="22">
        <f t="shared" si="66"/>
        <v>0.995</v>
      </c>
      <c r="R241" s="39">
        <v>1.99</v>
      </c>
      <c r="S241" s="39">
        <v>0</v>
      </c>
      <c r="T241" s="39">
        <f t="shared" si="67"/>
        <v>1.99</v>
      </c>
      <c r="U241" s="78">
        <v>0</v>
      </c>
      <c r="V241" s="78">
        <v>0</v>
      </c>
      <c r="W241" s="78">
        <v>0</v>
      </c>
      <c r="X241" s="78">
        <v>0</v>
      </c>
      <c r="Y241" s="38">
        <f t="shared" si="68"/>
        <v>0</v>
      </c>
      <c r="Z241" s="39">
        <f t="shared" si="69"/>
        <v>0</v>
      </c>
      <c r="AA241" s="78" t="s">
        <v>274</v>
      </c>
      <c r="AB241" s="47" t="s">
        <v>419</v>
      </c>
    </row>
    <row r="242" spans="1:28" ht="47.25" x14ac:dyDescent="0.25">
      <c r="A242" s="32">
        <v>29</v>
      </c>
      <c r="B242" s="14" t="s">
        <v>720</v>
      </c>
      <c r="C242" s="78" t="s">
        <v>721</v>
      </c>
      <c r="D242" s="33" t="s">
        <v>816</v>
      </c>
      <c r="E242" s="96">
        <v>10</v>
      </c>
      <c r="F242" s="97" t="s">
        <v>817</v>
      </c>
      <c r="G242" s="98" t="s">
        <v>818</v>
      </c>
      <c r="H242" s="78">
        <v>20</v>
      </c>
      <c r="I242" s="78" t="s">
        <v>721</v>
      </c>
      <c r="J242" s="78" t="s">
        <v>725</v>
      </c>
      <c r="K242" s="78" t="s">
        <v>819</v>
      </c>
      <c r="L242" s="78">
        <v>53.1</v>
      </c>
      <c r="M242" s="78">
        <v>0</v>
      </c>
      <c r="N242" s="78">
        <v>0.14000000000000001</v>
      </c>
      <c r="O242" s="78">
        <v>0</v>
      </c>
      <c r="P242" s="22">
        <f t="shared" si="65"/>
        <v>0.49</v>
      </c>
      <c r="Q242" s="22">
        <f t="shared" si="66"/>
        <v>0.49</v>
      </c>
      <c r="R242" s="39">
        <v>0.98</v>
      </c>
      <c r="S242" s="39">
        <v>0</v>
      </c>
      <c r="T242" s="39">
        <f t="shared" si="67"/>
        <v>0.98</v>
      </c>
      <c r="U242" s="78">
        <v>0</v>
      </c>
      <c r="V242" s="78">
        <v>0</v>
      </c>
      <c r="W242" s="78">
        <v>0</v>
      </c>
      <c r="X242" s="78">
        <v>0</v>
      </c>
      <c r="Y242" s="38">
        <f t="shared" si="68"/>
        <v>0</v>
      </c>
      <c r="Z242" s="39">
        <f t="shared" si="69"/>
        <v>0</v>
      </c>
      <c r="AA242" s="78" t="s">
        <v>136</v>
      </c>
      <c r="AB242" s="47" t="s">
        <v>419</v>
      </c>
    </row>
    <row r="243" spans="1:28" ht="47.25" x14ac:dyDescent="0.25">
      <c r="A243" s="32">
        <v>30</v>
      </c>
      <c r="B243" s="14" t="s">
        <v>720</v>
      </c>
      <c r="C243" s="78" t="s">
        <v>721</v>
      </c>
      <c r="D243" s="33" t="s">
        <v>820</v>
      </c>
      <c r="E243" s="96">
        <v>10</v>
      </c>
      <c r="F243" s="97" t="s">
        <v>821</v>
      </c>
      <c r="G243" s="98" t="s">
        <v>822</v>
      </c>
      <c r="H243" s="78">
        <v>20</v>
      </c>
      <c r="I243" s="78" t="s">
        <v>721</v>
      </c>
      <c r="J243" s="78" t="s">
        <v>725</v>
      </c>
      <c r="K243" s="78" t="s">
        <v>823</v>
      </c>
      <c r="L243" s="78">
        <v>63.3</v>
      </c>
      <c r="M243" s="78">
        <v>0</v>
      </c>
      <c r="N243" s="78">
        <v>0.35</v>
      </c>
      <c r="O243" s="78">
        <v>0</v>
      </c>
      <c r="P243" s="22">
        <f t="shared" si="65"/>
        <v>1.54</v>
      </c>
      <c r="Q243" s="22">
        <f t="shared" si="66"/>
        <v>1.54</v>
      </c>
      <c r="R243" s="39">
        <v>3.08</v>
      </c>
      <c r="S243" s="39">
        <v>0</v>
      </c>
      <c r="T243" s="39">
        <f t="shared" si="67"/>
        <v>3.08</v>
      </c>
      <c r="U243" s="78">
        <v>0</v>
      </c>
      <c r="V243" s="78">
        <v>0</v>
      </c>
      <c r="W243" s="78">
        <v>0</v>
      </c>
      <c r="X243" s="78">
        <v>0</v>
      </c>
      <c r="Y243" s="38">
        <f t="shared" si="68"/>
        <v>0</v>
      </c>
      <c r="Z243" s="39">
        <f t="shared" si="69"/>
        <v>0</v>
      </c>
      <c r="AA243" s="78" t="s">
        <v>136</v>
      </c>
      <c r="AB243" s="47" t="s">
        <v>419</v>
      </c>
    </row>
    <row r="244" spans="1:28" ht="78.75" x14ac:dyDescent="0.25">
      <c r="A244" s="32">
        <v>31</v>
      </c>
      <c r="B244" s="14" t="s">
        <v>720</v>
      </c>
      <c r="C244" s="78" t="s">
        <v>721</v>
      </c>
      <c r="D244" s="33" t="s">
        <v>824</v>
      </c>
      <c r="E244" s="96">
        <v>10</v>
      </c>
      <c r="F244" s="97" t="s">
        <v>821</v>
      </c>
      <c r="G244" s="98" t="s">
        <v>825</v>
      </c>
      <c r="H244" s="78">
        <v>20</v>
      </c>
      <c r="I244" s="78" t="s">
        <v>721</v>
      </c>
      <c r="J244" s="78" t="s">
        <v>725</v>
      </c>
      <c r="K244" s="78" t="s">
        <v>826</v>
      </c>
      <c r="L244" s="78">
        <v>63.3</v>
      </c>
      <c r="M244" s="78">
        <v>0</v>
      </c>
      <c r="N244" s="78">
        <v>0.1</v>
      </c>
      <c r="O244" s="78">
        <v>0</v>
      </c>
      <c r="P244" s="22">
        <f t="shared" si="65"/>
        <v>0.23</v>
      </c>
      <c r="Q244" s="22">
        <f t="shared" si="66"/>
        <v>0.23</v>
      </c>
      <c r="R244" s="39">
        <v>0.46</v>
      </c>
      <c r="S244" s="39">
        <v>0</v>
      </c>
      <c r="T244" s="39">
        <f t="shared" si="67"/>
        <v>0.46</v>
      </c>
      <c r="U244" s="78">
        <v>0</v>
      </c>
      <c r="V244" s="78">
        <v>0</v>
      </c>
      <c r="W244" s="78">
        <v>0</v>
      </c>
      <c r="X244" s="78">
        <v>0</v>
      </c>
      <c r="Y244" s="38">
        <f t="shared" si="68"/>
        <v>0</v>
      </c>
      <c r="Z244" s="39">
        <f t="shared" si="69"/>
        <v>0</v>
      </c>
      <c r="AA244" s="78" t="s">
        <v>136</v>
      </c>
      <c r="AB244" s="47" t="s">
        <v>419</v>
      </c>
    </row>
    <row r="245" spans="1:28" ht="78.75" x14ac:dyDescent="0.25">
      <c r="A245" s="32">
        <v>32</v>
      </c>
      <c r="B245" s="14" t="s">
        <v>720</v>
      </c>
      <c r="C245" s="78" t="s">
        <v>721</v>
      </c>
      <c r="D245" s="33" t="s">
        <v>827</v>
      </c>
      <c r="E245" s="96">
        <v>10</v>
      </c>
      <c r="F245" s="97" t="s">
        <v>821</v>
      </c>
      <c r="G245" s="98" t="s">
        <v>828</v>
      </c>
      <c r="H245" s="78">
        <v>20</v>
      </c>
      <c r="I245" s="78" t="s">
        <v>721</v>
      </c>
      <c r="J245" s="78" t="s">
        <v>725</v>
      </c>
      <c r="K245" s="78" t="s">
        <v>829</v>
      </c>
      <c r="L245" s="78">
        <v>63.3</v>
      </c>
      <c r="M245" s="78">
        <v>0</v>
      </c>
      <c r="N245" s="78">
        <v>7.0000000000000007E-2</v>
      </c>
      <c r="O245" s="78">
        <v>0</v>
      </c>
      <c r="P245" s="22">
        <f t="shared" si="65"/>
        <v>0.13</v>
      </c>
      <c r="Q245" s="22">
        <f t="shared" si="66"/>
        <v>0.13</v>
      </c>
      <c r="R245" s="39">
        <v>0.26</v>
      </c>
      <c r="S245" s="39">
        <v>0</v>
      </c>
      <c r="T245" s="39">
        <f t="shared" si="67"/>
        <v>0.26</v>
      </c>
      <c r="U245" s="78">
        <v>0</v>
      </c>
      <c r="V245" s="78">
        <v>0</v>
      </c>
      <c r="W245" s="78">
        <v>0</v>
      </c>
      <c r="X245" s="78">
        <v>0</v>
      </c>
      <c r="Y245" s="38">
        <f t="shared" si="68"/>
        <v>0</v>
      </c>
      <c r="Z245" s="39">
        <f t="shared" si="69"/>
        <v>0</v>
      </c>
      <c r="AA245" s="78" t="s">
        <v>136</v>
      </c>
      <c r="AB245" s="47" t="s">
        <v>419</v>
      </c>
    </row>
    <row r="246" spans="1:28" ht="47.25" x14ac:dyDescent="0.25">
      <c r="A246" s="32">
        <v>33</v>
      </c>
      <c r="B246" s="14" t="s">
        <v>720</v>
      </c>
      <c r="C246" s="78" t="s">
        <v>721</v>
      </c>
      <c r="D246" s="33" t="s">
        <v>830</v>
      </c>
      <c r="E246" s="96">
        <v>10</v>
      </c>
      <c r="F246" s="97" t="s">
        <v>831</v>
      </c>
      <c r="G246" s="98" t="s">
        <v>832</v>
      </c>
      <c r="H246" s="78">
        <v>20</v>
      </c>
      <c r="I246" s="78" t="s">
        <v>721</v>
      </c>
      <c r="J246" s="78" t="s">
        <v>725</v>
      </c>
      <c r="K246" s="78" t="s">
        <v>833</v>
      </c>
      <c r="L246" s="78">
        <v>67.7</v>
      </c>
      <c r="M246" s="78">
        <v>0</v>
      </c>
      <c r="N246" s="78">
        <v>7.0000000000000007E-2</v>
      </c>
      <c r="O246" s="78">
        <v>0</v>
      </c>
      <c r="P246" s="22">
        <f t="shared" si="65"/>
        <v>0.02</v>
      </c>
      <c r="Q246" s="22">
        <f t="shared" si="66"/>
        <v>0.02</v>
      </c>
      <c r="R246" s="39">
        <v>0.04</v>
      </c>
      <c r="S246" s="39">
        <v>0</v>
      </c>
      <c r="T246" s="39">
        <f t="shared" si="67"/>
        <v>0.04</v>
      </c>
      <c r="U246" s="78">
        <v>0</v>
      </c>
      <c r="V246" s="78">
        <v>0</v>
      </c>
      <c r="W246" s="78">
        <v>0</v>
      </c>
      <c r="X246" s="78">
        <v>0</v>
      </c>
      <c r="Y246" s="38">
        <f t="shared" si="68"/>
        <v>0</v>
      </c>
      <c r="Z246" s="39">
        <f t="shared" si="69"/>
        <v>0</v>
      </c>
      <c r="AA246" s="78" t="s">
        <v>136</v>
      </c>
      <c r="AB246" s="47" t="s">
        <v>419</v>
      </c>
    </row>
    <row r="247" spans="1:28" ht="47.25" x14ac:dyDescent="0.25">
      <c r="A247" s="32">
        <v>34</v>
      </c>
      <c r="B247" s="14" t="s">
        <v>720</v>
      </c>
      <c r="C247" s="78" t="s">
        <v>721</v>
      </c>
      <c r="D247" s="33" t="s">
        <v>834</v>
      </c>
      <c r="E247" s="96">
        <v>10</v>
      </c>
      <c r="F247" s="97" t="s">
        <v>835</v>
      </c>
      <c r="G247" s="98" t="s">
        <v>836</v>
      </c>
      <c r="H247" s="78">
        <v>20</v>
      </c>
      <c r="I247" s="78" t="s">
        <v>721</v>
      </c>
      <c r="J247" s="78" t="s">
        <v>725</v>
      </c>
      <c r="K247" s="78" t="s">
        <v>837</v>
      </c>
      <c r="L247" s="78">
        <v>47.55</v>
      </c>
      <c r="M247" s="78">
        <v>0</v>
      </c>
      <c r="N247" s="78">
        <v>0.28000000000000003</v>
      </c>
      <c r="O247" s="78">
        <v>0</v>
      </c>
      <c r="P247" s="22">
        <f t="shared" si="65"/>
        <v>0.76500000000000001</v>
      </c>
      <c r="Q247" s="22">
        <f t="shared" si="66"/>
        <v>0.76500000000000001</v>
      </c>
      <c r="R247" s="39">
        <v>1.53</v>
      </c>
      <c r="S247" s="39">
        <v>0</v>
      </c>
      <c r="T247" s="39">
        <f t="shared" si="67"/>
        <v>1.53</v>
      </c>
      <c r="U247" s="78">
        <v>0</v>
      </c>
      <c r="V247" s="78">
        <v>0</v>
      </c>
      <c r="W247" s="78">
        <v>0</v>
      </c>
      <c r="X247" s="78">
        <v>0</v>
      </c>
      <c r="Y247" s="38">
        <f t="shared" si="68"/>
        <v>0</v>
      </c>
      <c r="Z247" s="39">
        <f t="shared" si="69"/>
        <v>0</v>
      </c>
      <c r="AA247" s="78" t="s">
        <v>154</v>
      </c>
      <c r="AB247" s="47" t="s">
        <v>419</v>
      </c>
    </row>
    <row r="248" spans="1:28" ht="47.25" x14ac:dyDescent="0.25">
      <c r="A248" s="32">
        <v>35</v>
      </c>
      <c r="B248" s="14" t="s">
        <v>720</v>
      </c>
      <c r="C248" s="78" t="s">
        <v>721</v>
      </c>
      <c r="D248" s="33" t="s">
        <v>838</v>
      </c>
      <c r="E248" s="96">
        <v>10</v>
      </c>
      <c r="F248" s="97" t="s">
        <v>839</v>
      </c>
      <c r="G248" s="98" t="s">
        <v>840</v>
      </c>
      <c r="H248" s="78">
        <v>20</v>
      </c>
      <c r="I248" s="78" t="s">
        <v>721</v>
      </c>
      <c r="J248" s="78" t="s">
        <v>725</v>
      </c>
      <c r="K248" s="78" t="s">
        <v>841</v>
      </c>
      <c r="L248" s="78">
        <v>46.41</v>
      </c>
      <c r="M248" s="78">
        <v>0</v>
      </c>
      <c r="N248" s="78">
        <v>0.7</v>
      </c>
      <c r="O248" s="78">
        <v>0</v>
      </c>
      <c r="P248" s="22">
        <f t="shared" si="65"/>
        <v>2.04</v>
      </c>
      <c r="Q248" s="22">
        <f t="shared" si="66"/>
        <v>2.04</v>
      </c>
      <c r="R248" s="39">
        <v>4.08</v>
      </c>
      <c r="S248" s="39">
        <v>0</v>
      </c>
      <c r="T248" s="39">
        <f t="shared" si="67"/>
        <v>4.08</v>
      </c>
      <c r="U248" s="78">
        <v>0</v>
      </c>
      <c r="V248" s="78">
        <v>0</v>
      </c>
      <c r="W248" s="78">
        <v>0</v>
      </c>
      <c r="X248" s="78">
        <v>0</v>
      </c>
      <c r="Y248" s="38">
        <f t="shared" si="68"/>
        <v>0</v>
      </c>
      <c r="Z248" s="39">
        <f t="shared" si="69"/>
        <v>0</v>
      </c>
      <c r="AA248" s="78" t="s">
        <v>154</v>
      </c>
      <c r="AB248" s="47" t="s">
        <v>419</v>
      </c>
    </row>
    <row r="249" spans="1:28" ht="47.25" x14ac:dyDescent="0.25">
      <c r="A249" s="32">
        <v>36</v>
      </c>
      <c r="B249" s="14" t="s">
        <v>842</v>
      </c>
      <c r="C249" s="78" t="s">
        <v>721</v>
      </c>
      <c r="D249" s="33" t="s">
        <v>843</v>
      </c>
      <c r="E249" s="96">
        <v>10</v>
      </c>
      <c r="F249" s="97" t="s">
        <v>844</v>
      </c>
      <c r="G249" s="98" t="s">
        <v>845</v>
      </c>
      <c r="H249" s="78">
        <v>20</v>
      </c>
      <c r="I249" s="78" t="s">
        <v>721</v>
      </c>
      <c r="J249" s="78" t="s">
        <v>725</v>
      </c>
      <c r="K249" s="78" t="s">
        <v>846</v>
      </c>
      <c r="L249" s="78">
        <v>30.5</v>
      </c>
      <c r="M249" s="78">
        <v>0</v>
      </c>
      <c r="N249" s="78">
        <v>0.1</v>
      </c>
      <c r="O249" s="78">
        <v>0</v>
      </c>
      <c r="P249" s="22">
        <f t="shared" si="65"/>
        <v>0.26</v>
      </c>
      <c r="Q249" s="22">
        <f t="shared" si="66"/>
        <v>0.26</v>
      </c>
      <c r="R249" s="39">
        <v>0.52</v>
      </c>
      <c r="S249" s="39">
        <v>0</v>
      </c>
      <c r="T249" s="39">
        <f t="shared" si="67"/>
        <v>0.52</v>
      </c>
      <c r="U249" s="78">
        <v>0</v>
      </c>
      <c r="V249" s="78">
        <v>0</v>
      </c>
      <c r="W249" s="78">
        <v>0</v>
      </c>
      <c r="X249" s="78">
        <v>0</v>
      </c>
      <c r="Y249" s="38">
        <f t="shared" si="68"/>
        <v>0</v>
      </c>
      <c r="Z249" s="39">
        <f t="shared" si="69"/>
        <v>0</v>
      </c>
      <c r="AA249" s="78" t="s">
        <v>154</v>
      </c>
      <c r="AB249" s="47" t="s">
        <v>419</v>
      </c>
    </row>
    <row r="250" spans="1:28" ht="34.5" customHeight="1" x14ac:dyDescent="0.25">
      <c r="A250" s="23"/>
      <c r="B250" s="23"/>
      <c r="C250" s="23"/>
      <c r="D250" s="23" t="s">
        <v>16</v>
      </c>
      <c r="E250" s="23"/>
      <c r="F250" s="23"/>
      <c r="G250" s="23"/>
      <c r="H250" s="23"/>
      <c r="I250" s="23"/>
      <c r="J250" s="23"/>
      <c r="K250" s="23"/>
      <c r="L250" s="23"/>
      <c r="M250" s="23"/>
      <c r="N250" s="23">
        <f t="shared" ref="N250" si="70">SUM(N214:N249)</f>
        <v>6.9899999999999993</v>
      </c>
      <c r="O250" s="23">
        <f>SUM(O214:O249)</f>
        <v>0</v>
      </c>
      <c r="P250" s="103">
        <f t="shared" ref="P250:Z250" si="71">SUM(P214:P249)</f>
        <v>18.940000000000001</v>
      </c>
      <c r="Q250" s="103">
        <f t="shared" si="71"/>
        <v>18.940000000000001</v>
      </c>
      <c r="R250" s="103">
        <f t="shared" si="71"/>
        <v>37.880000000000003</v>
      </c>
      <c r="S250" s="103">
        <f t="shared" si="71"/>
        <v>0</v>
      </c>
      <c r="T250" s="23">
        <f t="shared" si="71"/>
        <v>37.880000000000003</v>
      </c>
      <c r="U250" s="23">
        <f t="shared" si="71"/>
        <v>0</v>
      </c>
      <c r="V250" s="23">
        <f t="shared" si="71"/>
        <v>0</v>
      </c>
      <c r="W250" s="23">
        <f t="shared" si="71"/>
        <v>0</v>
      </c>
      <c r="X250" s="23">
        <f t="shared" si="71"/>
        <v>0</v>
      </c>
      <c r="Y250" s="23">
        <f t="shared" si="71"/>
        <v>0</v>
      </c>
      <c r="Z250" s="103">
        <f t="shared" si="71"/>
        <v>0</v>
      </c>
      <c r="AA250" s="23"/>
      <c r="AB250" s="23"/>
    </row>
    <row r="251" spans="1:28" x14ac:dyDescent="0.25">
      <c r="A251" s="12" t="s">
        <v>884</v>
      </c>
      <c r="B251" s="12"/>
      <c r="C251" s="12"/>
      <c r="D251" s="49"/>
      <c r="E251" s="12"/>
      <c r="F251" s="12"/>
      <c r="G251" s="12"/>
      <c r="H251" s="12"/>
      <c r="I251" s="12"/>
      <c r="J251" s="12"/>
      <c r="K251" s="12"/>
      <c r="L251" s="50"/>
      <c r="M251" s="50"/>
      <c r="N251" s="50"/>
      <c r="O251" s="51"/>
      <c r="P251" s="51"/>
      <c r="Q251" s="52"/>
      <c r="R251" s="52"/>
      <c r="S251" s="52"/>
      <c r="T251" s="175"/>
      <c r="U251" s="53"/>
      <c r="V251" s="12"/>
      <c r="W251" s="12"/>
      <c r="X251" s="12"/>
      <c r="Y251" s="54"/>
      <c r="Z251" s="54"/>
      <c r="AA251" s="55"/>
      <c r="AB251" s="50"/>
    </row>
    <row r="252" spans="1:28" ht="47.25" x14ac:dyDescent="0.25">
      <c r="A252" s="16">
        <v>1</v>
      </c>
      <c r="B252" s="99" t="s">
        <v>880</v>
      </c>
      <c r="C252" s="17" t="s">
        <v>881</v>
      </c>
      <c r="D252" s="63" t="s">
        <v>882</v>
      </c>
      <c r="E252" s="78">
        <v>10</v>
      </c>
      <c r="F252" s="66" t="s">
        <v>883</v>
      </c>
      <c r="G252" s="17" t="s">
        <v>1175</v>
      </c>
      <c r="H252" s="78">
        <v>10</v>
      </c>
      <c r="I252" s="17" t="s">
        <v>881</v>
      </c>
      <c r="J252" s="17" t="s">
        <v>884</v>
      </c>
      <c r="K252" s="78" t="s">
        <v>885</v>
      </c>
      <c r="L252" s="17">
        <v>21</v>
      </c>
      <c r="M252" s="17"/>
      <c r="N252" s="64">
        <v>0</v>
      </c>
      <c r="O252" s="22">
        <v>0</v>
      </c>
      <c r="P252" s="22">
        <v>0</v>
      </c>
      <c r="Q252" s="22">
        <v>0</v>
      </c>
      <c r="R252" s="22">
        <v>0</v>
      </c>
      <c r="S252" s="65">
        <v>0.21</v>
      </c>
      <c r="T252" s="39">
        <f>R252+S252</f>
        <v>0.21</v>
      </c>
      <c r="U252" s="69">
        <f t="shared" ref="U252:U257" si="72">245*Z252</f>
        <v>0</v>
      </c>
      <c r="V252" s="69">
        <f t="shared" ref="V252:V257" si="73">108*Z252</f>
        <v>0</v>
      </c>
      <c r="W252" s="69">
        <f t="shared" ref="W252:W257" si="74">29*Z252</f>
        <v>0</v>
      </c>
      <c r="X252" s="69">
        <v>0</v>
      </c>
      <c r="Y252" s="40">
        <f t="shared" ref="Y252:Y257" si="75">SUM(U252:X252)</f>
        <v>0</v>
      </c>
      <c r="Z252" s="39">
        <v>0</v>
      </c>
      <c r="AA252" s="47" t="s">
        <v>359</v>
      </c>
      <c r="AB252" s="100"/>
    </row>
    <row r="253" spans="1:28" ht="47.25" x14ac:dyDescent="0.25">
      <c r="A253" s="16">
        <v>2</v>
      </c>
      <c r="B253" s="99" t="s">
        <v>880</v>
      </c>
      <c r="C253" s="17" t="s">
        <v>881</v>
      </c>
      <c r="D253" s="63" t="s">
        <v>886</v>
      </c>
      <c r="E253" s="78">
        <v>10</v>
      </c>
      <c r="F253" s="66" t="s">
        <v>883</v>
      </c>
      <c r="G253" s="17" t="s">
        <v>887</v>
      </c>
      <c r="H253" s="78">
        <v>10</v>
      </c>
      <c r="I253" s="17" t="s">
        <v>881</v>
      </c>
      <c r="J253" s="17" t="s">
        <v>884</v>
      </c>
      <c r="K253" s="78" t="s">
        <v>888</v>
      </c>
      <c r="L253" s="17">
        <v>21</v>
      </c>
      <c r="M253" s="17"/>
      <c r="N253" s="64">
        <v>7</v>
      </c>
      <c r="O253" s="22">
        <v>0</v>
      </c>
      <c r="P253" s="22">
        <f>R253*0.5</f>
        <v>0.105</v>
      </c>
      <c r="Q253" s="22">
        <f>R253*0.5</f>
        <v>0.105</v>
      </c>
      <c r="R253" s="65">
        <v>0.21</v>
      </c>
      <c r="S253" s="19">
        <v>0</v>
      </c>
      <c r="T253" s="39">
        <f>R253+S253</f>
        <v>0.21</v>
      </c>
      <c r="U253" s="69">
        <f t="shared" si="72"/>
        <v>0</v>
      </c>
      <c r="V253" s="69">
        <f t="shared" si="73"/>
        <v>0</v>
      </c>
      <c r="W253" s="69">
        <f t="shared" si="74"/>
        <v>0</v>
      </c>
      <c r="X253" s="69">
        <v>0</v>
      </c>
      <c r="Y253" s="40">
        <f t="shared" si="75"/>
        <v>0</v>
      </c>
      <c r="Z253" s="39">
        <v>0</v>
      </c>
      <c r="AA253" s="47" t="s">
        <v>359</v>
      </c>
      <c r="AB253" s="47" t="s">
        <v>419</v>
      </c>
    </row>
    <row r="254" spans="1:28" ht="47.25" x14ac:dyDescent="0.25">
      <c r="A254" s="16">
        <v>3</v>
      </c>
      <c r="B254" s="99" t="s">
        <v>880</v>
      </c>
      <c r="C254" s="17" t="s">
        <v>881</v>
      </c>
      <c r="D254" s="63" t="s">
        <v>889</v>
      </c>
      <c r="E254" s="78">
        <v>10</v>
      </c>
      <c r="F254" s="66" t="s">
        <v>883</v>
      </c>
      <c r="G254" s="17" t="s">
        <v>890</v>
      </c>
      <c r="H254" s="78">
        <v>10</v>
      </c>
      <c r="I254" s="17" t="s">
        <v>881</v>
      </c>
      <c r="J254" s="17" t="s">
        <v>884</v>
      </c>
      <c r="K254" s="78" t="s">
        <v>891</v>
      </c>
      <c r="L254" s="17">
        <v>25</v>
      </c>
      <c r="M254" s="17"/>
      <c r="N254" s="64">
        <v>12</v>
      </c>
      <c r="O254" s="22">
        <v>0</v>
      </c>
      <c r="P254" s="22">
        <f>R254*0.5</f>
        <v>0.105</v>
      </c>
      <c r="Q254" s="22">
        <f>R254*0.5</f>
        <v>0.105</v>
      </c>
      <c r="R254" s="65">
        <v>0.21</v>
      </c>
      <c r="S254" s="65">
        <v>0.35</v>
      </c>
      <c r="T254" s="39">
        <f>R254+S254</f>
        <v>0.55999999999999994</v>
      </c>
      <c r="U254" s="69">
        <f t="shared" si="72"/>
        <v>0</v>
      </c>
      <c r="V254" s="69">
        <f t="shared" si="73"/>
        <v>0</v>
      </c>
      <c r="W254" s="69">
        <f t="shared" si="74"/>
        <v>0</v>
      </c>
      <c r="X254" s="69">
        <v>0</v>
      </c>
      <c r="Y254" s="40">
        <f t="shared" si="75"/>
        <v>0</v>
      </c>
      <c r="Z254" s="39">
        <v>0</v>
      </c>
      <c r="AA254" s="47" t="s">
        <v>359</v>
      </c>
      <c r="AB254" s="47" t="s">
        <v>419</v>
      </c>
    </row>
    <row r="255" spans="1:28" ht="47.25" x14ac:dyDescent="0.25">
      <c r="A255" s="16">
        <v>4</v>
      </c>
      <c r="B255" s="99" t="s">
        <v>880</v>
      </c>
      <c r="C255" s="17" t="s">
        <v>881</v>
      </c>
      <c r="D255" s="63" t="s">
        <v>892</v>
      </c>
      <c r="E255" s="78">
        <v>10</v>
      </c>
      <c r="F255" s="17" t="s">
        <v>964</v>
      </c>
      <c r="G255" s="17" t="s">
        <v>893</v>
      </c>
      <c r="H255" s="78">
        <v>10</v>
      </c>
      <c r="I255" s="17" t="s">
        <v>881</v>
      </c>
      <c r="J255" s="17" t="s">
        <v>884</v>
      </c>
      <c r="K255" s="78" t="s">
        <v>894</v>
      </c>
      <c r="L255" s="17">
        <v>19</v>
      </c>
      <c r="M255" s="17"/>
      <c r="N255" s="64">
        <v>1</v>
      </c>
      <c r="O255" s="22">
        <v>0</v>
      </c>
      <c r="P255" s="22">
        <v>0</v>
      </c>
      <c r="Q255" s="22">
        <v>0</v>
      </c>
      <c r="R255" s="65">
        <v>0</v>
      </c>
      <c r="S255" s="65">
        <v>4.62</v>
      </c>
      <c r="T255" s="39">
        <v>4.62</v>
      </c>
      <c r="U255" s="69">
        <f t="shared" si="72"/>
        <v>0</v>
      </c>
      <c r="V255" s="69">
        <f t="shared" si="73"/>
        <v>0</v>
      </c>
      <c r="W255" s="69">
        <f t="shared" si="74"/>
        <v>0</v>
      </c>
      <c r="X255" s="69">
        <v>0</v>
      </c>
      <c r="Y255" s="40">
        <f t="shared" si="75"/>
        <v>0</v>
      </c>
      <c r="Z255" s="39">
        <v>0</v>
      </c>
      <c r="AA255" s="47" t="s">
        <v>359</v>
      </c>
      <c r="AB255" s="124" t="s">
        <v>1171</v>
      </c>
    </row>
    <row r="256" spans="1:28" ht="47.25" x14ac:dyDescent="0.25">
      <c r="A256" s="16">
        <v>5</v>
      </c>
      <c r="B256" s="99" t="s">
        <v>880</v>
      </c>
      <c r="C256" s="17" t="s">
        <v>881</v>
      </c>
      <c r="D256" s="63" t="s">
        <v>895</v>
      </c>
      <c r="E256" s="78">
        <v>10</v>
      </c>
      <c r="F256" s="17" t="s">
        <v>964</v>
      </c>
      <c r="G256" s="17" t="s">
        <v>896</v>
      </c>
      <c r="H256" s="78">
        <v>10</v>
      </c>
      <c r="I256" s="17" t="s">
        <v>881</v>
      </c>
      <c r="J256" s="17" t="s">
        <v>884</v>
      </c>
      <c r="K256" s="78" t="s">
        <v>897</v>
      </c>
      <c r="L256" s="17">
        <v>14</v>
      </c>
      <c r="M256" s="17"/>
      <c r="N256" s="64">
        <v>0</v>
      </c>
      <c r="O256" s="22">
        <v>0</v>
      </c>
      <c r="P256" s="22">
        <v>0</v>
      </c>
      <c r="Q256" s="22">
        <v>0</v>
      </c>
      <c r="R256" s="65">
        <v>0</v>
      </c>
      <c r="S256" s="65">
        <v>3.78</v>
      </c>
      <c r="T256" s="39">
        <v>3.78</v>
      </c>
      <c r="U256" s="69">
        <v>0</v>
      </c>
      <c r="V256" s="69">
        <v>0</v>
      </c>
      <c r="W256" s="69">
        <v>0</v>
      </c>
      <c r="X256" s="69">
        <v>0</v>
      </c>
      <c r="Y256" s="40">
        <v>0</v>
      </c>
      <c r="Z256" s="39">
        <v>0</v>
      </c>
      <c r="AA256" s="47" t="s">
        <v>359</v>
      </c>
      <c r="AB256" s="100"/>
    </row>
    <row r="257" spans="1:28" ht="47.25" x14ac:dyDescent="0.25">
      <c r="A257" s="16">
        <v>6</v>
      </c>
      <c r="B257" s="99" t="s">
        <v>880</v>
      </c>
      <c r="C257" s="17" t="s">
        <v>881</v>
      </c>
      <c r="D257" s="63" t="s">
        <v>898</v>
      </c>
      <c r="E257" s="78">
        <v>10</v>
      </c>
      <c r="F257" s="66" t="s">
        <v>899</v>
      </c>
      <c r="G257" s="17" t="s">
        <v>1173</v>
      </c>
      <c r="H257" s="78">
        <v>10</v>
      </c>
      <c r="I257" s="17" t="s">
        <v>881</v>
      </c>
      <c r="J257" s="17" t="s">
        <v>884</v>
      </c>
      <c r="K257" s="78" t="s">
        <v>900</v>
      </c>
      <c r="L257" s="17">
        <v>31</v>
      </c>
      <c r="M257" s="17"/>
      <c r="N257" s="64">
        <v>5</v>
      </c>
      <c r="O257" s="22">
        <v>0</v>
      </c>
      <c r="P257" s="22">
        <f>R257*0.5</f>
        <v>0.21</v>
      </c>
      <c r="Q257" s="22">
        <f>R257*0.5</f>
        <v>0.21</v>
      </c>
      <c r="R257" s="65">
        <v>0.42</v>
      </c>
      <c r="S257" s="19">
        <v>0</v>
      </c>
      <c r="T257" s="39">
        <f>R257+S257</f>
        <v>0.42</v>
      </c>
      <c r="U257" s="69">
        <f t="shared" si="72"/>
        <v>0</v>
      </c>
      <c r="V257" s="69">
        <f t="shared" si="73"/>
        <v>0</v>
      </c>
      <c r="W257" s="69">
        <f t="shared" si="74"/>
        <v>0</v>
      </c>
      <c r="X257" s="69">
        <v>0</v>
      </c>
      <c r="Y257" s="40">
        <f t="shared" si="75"/>
        <v>0</v>
      </c>
      <c r="Z257" s="39">
        <v>0</v>
      </c>
      <c r="AA257" s="47" t="s">
        <v>154</v>
      </c>
      <c r="AB257" s="47" t="s">
        <v>419</v>
      </c>
    </row>
    <row r="258" spans="1:28" ht="47.25" x14ac:dyDescent="0.25">
      <c r="A258" s="16">
        <v>7</v>
      </c>
      <c r="B258" s="99" t="s">
        <v>880</v>
      </c>
      <c r="C258" s="17" t="s">
        <v>881</v>
      </c>
      <c r="D258" s="63" t="s">
        <v>901</v>
      </c>
      <c r="E258" s="78">
        <v>10</v>
      </c>
      <c r="F258" s="66" t="s">
        <v>902</v>
      </c>
      <c r="G258" s="17" t="s">
        <v>1174</v>
      </c>
      <c r="H258" s="78">
        <v>10</v>
      </c>
      <c r="I258" s="17" t="s">
        <v>881</v>
      </c>
      <c r="J258" s="17" t="s">
        <v>884</v>
      </c>
      <c r="K258" s="78" t="s">
        <v>379</v>
      </c>
      <c r="L258" s="17">
        <v>28</v>
      </c>
      <c r="M258" s="17"/>
      <c r="N258" s="64">
        <v>3</v>
      </c>
      <c r="O258" s="22">
        <v>0</v>
      </c>
      <c r="P258" s="22">
        <f>R258*0.5</f>
        <v>0.21</v>
      </c>
      <c r="Q258" s="22">
        <f>R258*0.5</f>
        <v>0.21</v>
      </c>
      <c r="R258" s="65">
        <v>0.42</v>
      </c>
      <c r="S258" s="19">
        <v>0</v>
      </c>
      <c r="T258" s="39">
        <f>R258+S258</f>
        <v>0.42</v>
      </c>
      <c r="U258" s="69">
        <f>245*Z258</f>
        <v>0</v>
      </c>
      <c r="V258" s="69">
        <f>108*Z258</f>
        <v>0</v>
      </c>
      <c r="W258" s="69">
        <f>29*Z258</f>
        <v>0</v>
      </c>
      <c r="X258" s="69">
        <v>0</v>
      </c>
      <c r="Y258" s="40">
        <f>SUM(U258:X258)</f>
        <v>0</v>
      </c>
      <c r="Z258" s="39">
        <v>0</v>
      </c>
      <c r="AA258" s="47" t="s">
        <v>154</v>
      </c>
      <c r="AB258" s="47" t="s">
        <v>419</v>
      </c>
    </row>
    <row r="259" spans="1:28" ht="47.25" x14ac:dyDescent="0.25">
      <c r="A259" s="16">
        <v>8</v>
      </c>
      <c r="B259" s="99" t="s">
        <v>880</v>
      </c>
      <c r="C259" s="17" t="s">
        <v>881</v>
      </c>
      <c r="D259" s="63" t="s">
        <v>903</v>
      </c>
      <c r="E259" s="78">
        <v>10</v>
      </c>
      <c r="F259" s="101" t="s">
        <v>965</v>
      </c>
      <c r="G259" s="17" t="s">
        <v>904</v>
      </c>
      <c r="H259" s="78">
        <v>10</v>
      </c>
      <c r="I259" s="17" t="s">
        <v>881</v>
      </c>
      <c r="J259" s="17" t="s">
        <v>884</v>
      </c>
      <c r="K259" s="78" t="s">
        <v>635</v>
      </c>
      <c r="L259" s="17">
        <v>15</v>
      </c>
      <c r="M259" s="17"/>
      <c r="N259" s="64">
        <v>1</v>
      </c>
      <c r="O259" s="22">
        <v>0</v>
      </c>
      <c r="P259" s="22">
        <v>0</v>
      </c>
      <c r="Q259" s="22">
        <v>0</v>
      </c>
      <c r="R259" s="65">
        <v>0</v>
      </c>
      <c r="S259" s="19">
        <v>0</v>
      </c>
      <c r="T259" s="39">
        <v>0</v>
      </c>
      <c r="U259" s="69">
        <f>Z259*245</f>
        <v>67.342931937172764</v>
      </c>
      <c r="V259" s="69">
        <f>Z259*108</f>
        <v>29.685863874345547</v>
      </c>
      <c r="W259" s="69">
        <f>Z259*29</f>
        <v>7.9712041884816749</v>
      </c>
      <c r="X259" s="69">
        <v>0</v>
      </c>
      <c r="Y259" s="40">
        <v>105</v>
      </c>
      <c r="Z259" s="39">
        <f>Y259/382</f>
        <v>0.27486910994764396</v>
      </c>
      <c r="AA259" s="47" t="s">
        <v>359</v>
      </c>
      <c r="AB259" s="100"/>
    </row>
    <row r="260" spans="1:28" ht="47.25" x14ac:dyDescent="0.25">
      <c r="A260" s="16">
        <v>9</v>
      </c>
      <c r="B260" s="99" t="s">
        <v>880</v>
      </c>
      <c r="C260" s="17" t="s">
        <v>881</v>
      </c>
      <c r="D260" s="63" t="s">
        <v>905</v>
      </c>
      <c r="E260" s="78">
        <v>10</v>
      </c>
      <c r="F260" s="102" t="s">
        <v>966</v>
      </c>
      <c r="G260" s="17" t="s">
        <v>906</v>
      </c>
      <c r="H260" s="78">
        <v>10</v>
      </c>
      <c r="I260" s="17" t="s">
        <v>881</v>
      </c>
      <c r="J260" s="17" t="s">
        <v>884</v>
      </c>
      <c r="K260" s="78" t="s">
        <v>907</v>
      </c>
      <c r="L260" s="17">
        <v>15</v>
      </c>
      <c r="M260" s="17"/>
      <c r="N260" s="64">
        <v>1</v>
      </c>
      <c r="O260" s="22">
        <v>0</v>
      </c>
      <c r="P260" s="22">
        <v>0</v>
      </c>
      <c r="Q260" s="22">
        <v>0</v>
      </c>
      <c r="R260" s="65">
        <v>0</v>
      </c>
      <c r="S260" s="19">
        <v>0</v>
      </c>
      <c r="T260" s="39">
        <v>0</v>
      </c>
      <c r="U260" s="69">
        <f>245*Z260</f>
        <v>100.69371727748691</v>
      </c>
      <c r="V260" s="69">
        <f>108*Z260</f>
        <v>44.387434554973822</v>
      </c>
      <c r="W260" s="69">
        <f>29*Z260</f>
        <v>11.918848167539268</v>
      </c>
      <c r="X260" s="69">
        <v>0</v>
      </c>
      <c r="Y260" s="40">
        <v>157</v>
      </c>
      <c r="Z260" s="39">
        <f t="shared" ref="Z260:Z261" si="76">Y260/382</f>
        <v>0.41099476439790578</v>
      </c>
      <c r="AA260" s="47" t="s">
        <v>359</v>
      </c>
      <c r="AB260" s="100"/>
    </row>
    <row r="261" spans="1:28" ht="47.25" x14ac:dyDescent="0.25">
      <c r="A261" s="16">
        <v>10</v>
      </c>
      <c r="B261" s="99" t="s">
        <v>880</v>
      </c>
      <c r="C261" s="17" t="s">
        <v>881</v>
      </c>
      <c r="D261" s="63" t="s">
        <v>908</v>
      </c>
      <c r="E261" s="78">
        <v>10</v>
      </c>
      <c r="F261" s="102" t="s">
        <v>967</v>
      </c>
      <c r="G261" s="17" t="s">
        <v>909</v>
      </c>
      <c r="H261" s="78">
        <v>10</v>
      </c>
      <c r="I261" s="17" t="s">
        <v>881</v>
      </c>
      <c r="J261" s="17" t="s">
        <v>884</v>
      </c>
      <c r="K261" s="78" t="s">
        <v>635</v>
      </c>
      <c r="L261" s="17">
        <v>15</v>
      </c>
      <c r="M261" s="17"/>
      <c r="N261" s="64">
        <v>1</v>
      </c>
      <c r="O261" s="22">
        <v>0</v>
      </c>
      <c r="P261" s="22">
        <v>0</v>
      </c>
      <c r="Q261" s="22">
        <v>0</v>
      </c>
      <c r="R261" s="65">
        <v>0</v>
      </c>
      <c r="S261" s="19">
        <v>0</v>
      </c>
      <c r="T261" s="39">
        <v>0</v>
      </c>
      <c r="U261" s="69">
        <f>245*Z261</f>
        <v>34.633507853403145</v>
      </c>
      <c r="V261" s="69">
        <f>108*Z261</f>
        <v>15.267015706806284</v>
      </c>
      <c r="W261" s="69">
        <f>29*Z261</f>
        <v>4.0994764397905765</v>
      </c>
      <c r="X261" s="69">
        <v>0</v>
      </c>
      <c r="Y261" s="40">
        <v>54</v>
      </c>
      <c r="Z261" s="39">
        <f t="shared" si="76"/>
        <v>0.14136125654450263</v>
      </c>
      <c r="AA261" s="47" t="s">
        <v>359</v>
      </c>
      <c r="AB261" s="100"/>
    </row>
    <row r="262" spans="1:28" ht="47.25" x14ac:dyDescent="0.25">
      <c r="A262" s="16">
        <v>8</v>
      </c>
      <c r="B262" s="99" t="s">
        <v>910</v>
      </c>
      <c r="C262" s="17" t="s">
        <v>911</v>
      </c>
      <c r="D262" s="63" t="s">
        <v>912</v>
      </c>
      <c r="E262" s="78">
        <v>10</v>
      </c>
      <c r="F262" s="66" t="s">
        <v>913</v>
      </c>
      <c r="G262" s="17" t="s">
        <v>914</v>
      </c>
      <c r="H262" s="78">
        <v>10</v>
      </c>
      <c r="I262" s="17" t="s">
        <v>911</v>
      </c>
      <c r="J262" s="17" t="s">
        <v>884</v>
      </c>
      <c r="K262" s="78" t="s">
        <v>915</v>
      </c>
      <c r="L262" s="17">
        <v>5</v>
      </c>
      <c r="M262" s="17"/>
      <c r="N262" s="64">
        <v>0.84</v>
      </c>
      <c r="O262" s="22">
        <v>0</v>
      </c>
      <c r="P262" s="22">
        <f>R262*0.5</f>
        <v>0.4</v>
      </c>
      <c r="Q262" s="22">
        <f>R262*0.5</f>
        <v>0.4</v>
      </c>
      <c r="R262" s="65">
        <v>0.8</v>
      </c>
      <c r="S262" s="19">
        <v>0</v>
      </c>
      <c r="T262" s="39">
        <f t="shared" ref="T262:T271" si="77">R262+S262</f>
        <v>0.8</v>
      </c>
      <c r="U262" s="69">
        <f t="shared" ref="U262:U270" si="78">245*Z262</f>
        <v>0</v>
      </c>
      <c r="V262" s="69">
        <f t="shared" ref="V262:V270" si="79">108*Z262</f>
        <v>0</v>
      </c>
      <c r="W262" s="69">
        <f t="shared" ref="W262:W270" si="80">29*Z262</f>
        <v>0</v>
      </c>
      <c r="X262" s="69">
        <v>0</v>
      </c>
      <c r="Y262" s="40">
        <f t="shared" ref="Y262:Y270" si="81">SUM(U262:X262)</f>
        <v>0</v>
      </c>
      <c r="Z262" s="39">
        <v>0</v>
      </c>
      <c r="AA262" s="47" t="s">
        <v>274</v>
      </c>
      <c r="AB262" s="47" t="s">
        <v>419</v>
      </c>
    </row>
    <row r="263" spans="1:28" ht="47.25" x14ac:dyDescent="0.25">
      <c r="A263" s="16">
        <v>9</v>
      </c>
      <c r="B263" s="99" t="s">
        <v>910</v>
      </c>
      <c r="C263" s="17" t="s">
        <v>911</v>
      </c>
      <c r="D263" s="63" t="s">
        <v>916</v>
      </c>
      <c r="E263" s="78">
        <v>10</v>
      </c>
      <c r="F263" s="66" t="s">
        <v>913</v>
      </c>
      <c r="G263" s="17" t="s">
        <v>917</v>
      </c>
      <c r="H263" s="78">
        <v>10</v>
      </c>
      <c r="I263" s="17" t="s">
        <v>911</v>
      </c>
      <c r="J263" s="17" t="s">
        <v>884</v>
      </c>
      <c r="K263" s="78" t="s">
        <v>918</v>
      </c>
      <c r="L263" s="17">
        <v>10</v>
      </c>
      <c r="M263" s="17">
        <v>1</v>
      </c>
      <c r="N263" s="64">
        <v>1.5</v>
      </c>
      <c r="O263" s="22">
        <v>0</v>
      </c>
      <c r="P263" s="22">
        <f t="shared" ref="P263:P271" si="82">R263*0.5</f>
        <v>0.45</v>
      </c>
      <c r="Q263" s="22">
        <f t="shared" ref="Q263:Q271" si="83">R263*0.5</f>
        <v>0.45</v>
      </c>
      <c r="R263" s="65">
        <v>0.9</v>
      </c>
      <c r="S263" s="19">
        <v>0</v>
      </c>
      <c r="T263" s="39">
        <f t="shared" si="77"/>
        <v>0.9</v>
      </c>
      <c r="U263" s="69">
        <f t="shared" si="78"/>
        <v>0</v>
      </c>
      <c r="V263" s="69">
        <f t="shared" si="79"/>
        <v>0</v>
      </c>
      <c r="W263" s="69">
        <f t="shared" si="80"/>
        <v>0</v>
      </c>
      <c r="X263" s="69">
        <v>0</v>
      </c>
      <c r="Y263" s="40">
        <f t="shared" si="81"/>
        <v>0</v>
      </c>
      <c r="Z263" s="39">
        <v>0</v>
      </c>
      <c r="AA263" s="47" t="s">
        <v>274</v>
      </c>
      <c r="AB263" s="47" t="s">
        <v>419</v>
      </c>
    </row>
    <row r="264" spans="1:28" ht="47.25" x14ac:dyDescent="0.25">
      <c r="A264" s="16">
        <v>10</v>
      </c>
      <c r="B264" s="99" t="s">
        <v>910</v>
      </c>
      <c r="C264" s="17" t="s">
        <v>911</v>
      </c>
      <c r="D264" s="63" t="s">
        <v>919</v>
      </c>
      <c r="E264" s="78">
        <v>10</v>
      </c>
      <c r="F264" s="66" t="s">
        <v>920</v>
      </c>
      <c r="G264" s="17" t="s">
        <v>921</v>
      </c>
      <c r="H264" s="78">
        <v>10</v>
      </c>
      <c r="I264" s="17" t="s">
        <v>911</v>
      </c>
      <c r="J264" s="17" t="s">
        <v>884</v>
      </c>
      <c r="K264" s="78" t="s">
        <v>922</v>
      </c>
      <c r="L264" s="17">
        <v>20</v>
      </c>
      <c r="M264" s="17"/>
      <c r="N264" s="64">
        <v>0.35</v>
      </c>
      <c r="O264" s="22">
        <v>0</v>
      </c>
      <c r="P264" s="22">
        <f t="shared" si="82"/>
        <v>0.105</v>
      </c>
      <c r="Q264" s="22">
        <f t="shared" si="83"/>
        <v>0.105</v>
      </c>
      <c r="R264" s="65">
        <v>0.21</v>
      </c>
      <c r="S264" s="19">
        <v>0</v>
      </c>
      <c r="T264" s="39">
        <f t="shared" si="77"/>
        <v>0.21</v>
      </c>
      <c r="U264" s="69">
        <f t="shared" si="78"/>
        <v>0</v>
      </c>
      <c r="V264" s="69">
        <f t="shared" si="79"/>
        <v>0</v>
      </c>
      <c r="W264" s="69">
        <f t="shared" si="80"/>
        <v>0</v>
      </c>
      <c r="X264" s="69">
        <v>0</v>
      </c>
      <c r="Y264" s="40">
        <f t="shared" si="81"/>
        <v>0</v>
      </c>
      <c r="Z264" s="39">
        <v>0</v>
      </c>
      <c r="AA264" s="47" t="s">
        <v>28</v>
      </c>
      <c r="AB264" s="47" t="s">
        <v>419</v>
      </c>
    </row>
    <row r="265" spans="1:28" ht="47.25" x14ac:dyDescent="0.25">
      <c r="A265" s="16">
        <v>11</v>
      </c>
      <c r="B265" s="99" t="s">
        <v>910</v>
      </c>
      <c r="C265" s="17" t="s">
        <v>911</v>
      </c>
      <c r="D265" s="63" t="s">
        <v>923</v>
      </c>
      <c r="E265" s="78">
        <v>10</v>
      </c>
      <c r="F265" s="66" t="s">
        <v>920</v>
      </c>
      <c r="G265" s="17" t="s">
        <v>924</v>
      </c>
      <c r="H265" s="78">
        <v>10</v>
      </c>
      <c r="I265" s="17" t="s">
        <v>911</v>
      </c>
      <c r="J265" s="17" t="s">
        <v>884</v>
      </c>
      <c r="K265" s="78" t="s">
        <v>925</v>
      </c>
      <c r="L265" s="17">
        <v>20</v>
      </c>
      <c r="M265" s="17"/>
      <c r="N265" s="64">
        <v>7.0000000000000007E-2</v>
      </c>
      <c r="O265" s="22">
        <v>0</v>
      </c>
      <c r="P265" s="22">
        <f t="shared" si="82"/>
        <v>7.0000000000000007E-2</v>
      </c>
      <c r="Q265" s="22">
        <f t="shared" si="83"/>
        <v>7.0000000000000007E-2</v>
      </c>
      <c r="R265" s="65">
        <v>0.14000000000000001</v>
      </c>
      <c r="S265" s="19">
        <v>0</v>
      </c>
      <c r="T265" s="39">
        <f t="shared" si="77"/>
        <v>0.14000000000000001</v>
      </c>
      <c r="U265" s="69">
        <f t="shared" si="78"/>
        <v>0</v>
      </c>
      <c r="V265" s="69">
        <f t="shared" si="79"/>
        <v>0</v>
      </c>
      <c r="W265" s="69">
        <f t="shared" si="80"/>
        <v>0</v>
      </c>
      <c r="X265" s="69">
        <v>0</v>
      </c>
      <c r="Y265" s="40">
        <f t="shared" si="81"/>
        <v>0</v>
      </c>
      <c r="Z265" s="39">
        <v>0</v>
      </c>
      <c r="AA265" s="47" t="s">
        <v>28</v>
      </c>
      <c r="AB265" s="47" t="s">
        <v>419</v>
      </c>
    </row>
    <row r="266" spans="1:28" ht="47.25" x14ac:dyDescent="0.25">
      <c r="A266" s="16">
        <v>12</v>
      </c>
      <c r="B266" s="99" t="s">
        <v>910</v>
      </c>
      <c r="C266" s="17" t="s">
        <v>911</v>
      </c>
      <c r="D266" s="63" t="s">
        <v>926</v>
      </c>
      <c r="E266" s="78">
        <v>10</v>
      </c>
      <c r="F266" s="66" t="s">
        <v>927</v>
      </c>
      <c r="G266" s="17" t="s">
        <v>928</v>
      </c>
      <c r="H266" s="78">
        <v>10</v>
      </c>
      <c r="I266" s="17" t="s">
        <v>911</v>
      </c>
      <c r="J266" s="17" t="s">
        <v>884</v>
      </c>
      <c r="K266" s="78" t="s">
        <v>929</v>
      </c>
      <c r="L266" s="17">
        <v>10</v>
      </c>
      <c r="M266" s="17">
        <v>2</v>
      </c>
      <c r="N266" s="64">
        <v>0.35</v>
      </c>
      <c r="O266" s="22">
        <v>0</v>
      </c>
      <c r="P266" s="22">
        <f t="shared" si="82"/>
        <v>0.4</v>
      </c>
      <c r="Q266" s="22">
        <f t="shared" si="83"/>
        <v>0.4</v>
      </c>
      <c r="R266" s="65">
        <v>0.8</v>
      </c>
      <c r="S266" s="19">
        <v>0</v>
      </c>
      <c r="T266" s="39">
        <f t="shared" si="77"/>
        <v>0.8</v>
      </c>
      <c r="U266" s="69">
        <f t="shared" si="78"/>
        <v>0</v>
      </c>
      <c r="V266" s="69">
        <f t="shared" si="79"/>
        <v>0</v>
      </c>
      <c r="W266" s="69">
        <f t="shared" si="80"/>
        <v>0</v>
      </c>
      <c r="X266" s="69">
        <v>0</v>
      </c>
      <c r="Y266" s="40">
        <f t="shared" si="81"/>
        <v>0</v>
      </c>
      <c r="Z266" s="39">
        <v>0</v>
      </c>
      <c r="AA266" s="47" t="s">
        <v>274</v>
      </c>
      <c r="AB266" s="47" t="s">
        <v>419</v>
      </c>
    </row>
    <row r="267" spans="1:28" ht="47.25" x14ac:dyDescent="0.25">
      <c r="A267" s="16">
        <v>13</v>
      </c>
      <c r="B267" s="99" t="s">
        <v>910</v>
      </c>
      <c r="C267" s="17" t="s">
        <v>911</v>
      </c>
      <c r="D267" s="63" t="s">
        <v>930</v>
      </c>
      <c r="E267" s="78">
        <v>10</v>
      </c>
      <c r="F267" s="66" t="s">
        <v>931</v>
      </c>
      <c r="G267" s="17" t="s">
        <v>932</v>
      </c>
      <c r="H267" s="78">
        <v>10</v>
      </c>
      <c r="I267" s="17" t="s">
        <v>911</v>
      </c>
      <c r="J267" s="17" t="s">
        <v>884</v>
      </c>
      <c r="K267" s="78" t="s">
        <v>185</v>
      </c>
      <c r="L267" s="17">
        <v>25</v>
      </c>
      <c r="M267" s="17">
        <v>0.5</v>
      </c>
      <c r="N267" s="64">
        <v>0.14000000000000001</v>
      </c>
      <c r="O267" s="22">
        <v>0</v>
      </c>
      <c r="P267" s="22">
        <f t="shared" si="82"/>
        <v>0.105</v>
      </c>
      <c r="Q267" s="22">
        <f t="shared" si="83"/>
        <v>0.105</v>
      </c>
      <c r="R267" s="65">
        <v>0.21</v>
      </c>
      <c r="S267" s="19">
        <v>0</v>
      </c>
      <c r="T267" s="39">
        <f t="shared" si="77"/>
        <v>0.21</v>
      </c>
      <c r="U267" s="69">
        <f t="shared" si="78"/>
        <v>0</v>
      </c>
      <c r="V267" s="69">
        <f t="shared" si="79"/>
        <v>0</v>
      </c>
      <c r="W267" s="69">
        <f t="shared" si="80"/>
        <v>0</v>
      </c>
      <c r="X267" s="69">
        <v>0</v>
      </c>
      <c r="Y267" s="40">
        <f t="shared" si="81"/>
        <v>0</v>
      </c>
      <c r="Z267" s="39">
        <v>0</v>
      </c>
      <c r="AA267" s="47" t="s">
        <v>274</v>
      </c>
      <c r="AB267" s="47" t="s">
        <v>419</v>
      </c>
    </row>
    <row r="268" spans="1:28" ht="47.25" x14ac:dyDescent="0.25">
      <c r="A268" s="16">
        <v>14</v>
      </c>
      <c r="B268" s="99" t="s">
        <v>910</v>
      </c>
      <c r="C268" s="17" t="s">
        <v>911</v>
      </c>
      <c r="D268" s="63" t="s">
        <v>933</v>
      </c>
      <c r="E268" s="78">
        <v>10</v>
      </c>
      <c r="F268" s="66" t="s">
        <v>934</v>
      </c>
      <c r="G268" s="17" t="s">
        <v>935</v>
      </c>
      <c r="H268" s="78">
        <v>10</v>
      </c>
      <c r="I268" s="17" t="s">
        <v>911</v>
      </c>
      <c r="J268" s="17" t="s">
        <v>884</v>
      </c>
      <c r="K268" s="78" t="s">
        <v>249</v>
      </c>
      <c r="L268" s="17">
        <v>10</v>
      </c>
      <c r="M268" s="17">
        <v>2</v>
      </c>
      <c r="N268" s="64">
        <v>2.8</v>
      </c>
      <c r="O268" s="22">
        <v>0</v>
      </c>
      <c r="P268" s="22">
        <f t="shared" si="82"/>
        <v>0.315</v>
      </c>
      <c r="Q268" s="22">
        <f t="shared" si="83"/>
        <v>0.315</v>
      </c>
      <c r="R268" s="65">
        <v>0.63</v>
      </c>
      <c r="S268" s="19">
        <v>0</v>
      </c>
      <c r="T268" s="39">
        <f t="shared" si="77"/>
        <v>0.63</v>
      </c>
      <c r="U268" s="69">
        <f t="shared" si="78"/>
        <v>0</v>
      </c>
      <c r="V268" s="69">
        <f t="shared" si="79"/>
        <v>0</v>
      </c>
      <c r="W268" s="69">
        <f t="shared" si="80"/>
        <v>0</v>
      </c>
      <c r="X268" s="69">
        <v>0</v>
      </c>
      <c r="Y268" s="40">
        <f t="shared" si="81"/>
        <v>0</v>
      </c>
      <c r="Z268" s="39">
        <v>0</v>
      </c>
      <c r="AA268" s="47" t="s">
        <v>274</v>
      </c>
      <c r="AB268" s="124" t="s">
        <v>1172</v>
      </c>
    </row>
    <row r="269" spans="1:28" ht="47.25" x14ac:dyDescent="0.25">
      <c r="A269" s="16">
        <v>15</v>
      </c>
      <c r="B269" s="99" t="s">
        <v>910</v>
      </c>
      <c r="C269" s="17" t="s">
        <v>911</v>
      </c>
      <c r="D269" s="63" t="s">
        <v>936</v>
      </c>
      <c r="E269" s="78">
        <v>10</v>
      </c>
      <c r="F269" s="66" t="s">
        <v>937</v>
      </c>
      <c r="G269" s="17" t="s">
        <v>938</v>
      </c>
      <c r="H269" s="78">
        <v>10</v>
      </c>
      <c r="I269" s="17" t="s">
        <v>911</v>
      </c>
      <c r="J269" s="17" t="s">
        <v>884</v>
      </c>
      <c r="K269" s="78" t="s">
        <v>907</v>
      </c>
      <c r="L269" s="17">
        <v>18</v>
      </c>
      <c r="M269" s="17"/>
      <c r="N269" s="64">
        <v>7.0000000000000007E-2</v>
      </c>
      <c r="O269" s="22">
        <v>0</v>
      </c>
      <c r="P269" s="22">
        <f t="shared" si="82"/>
        <v>0.105</v>
      </c>
      <c r="Q269" s="22">
        <f t="shared" si="83"/>
        <v>0.105</v>
      </c>
      <c r="R269" s="65">
        <v>0.21</v>
      </c>
      <c r="S269" s="19">
        <v>0</v>
      </c>
      <c r="T269" s="39">
        <f t="shared" si="77"/>
        <v>0.21</v>
      </c>
      <c r="U269" s="69">
        <f t="shared" si="78"/>
        <v>0</v>
      </c>
      <c r="V269" s="69">
        <f t="shared" si="79"/>
        <v>0</v>
      </c>
      <c r="W269" s="69">
        <f t="shared" si="80"/>
        <v>0</v>
      </c>
      <c r="X269" s="69">
        <v>0</v>
      </c>
      <c r="Y269" s="40">
        <f t="shared" si="81"/>
        <v>0</v>
      </c>
      <c r="Z269" s="39">
        <v>0</v>
      </c>
      <c r="AA269" s="47" t="s">
        <v>28</v>
      </c>
      <c r="AB269" s="47" t="s">
        <v>419</v>
      </c>
    </row>
    <row r="270" spans="1:28" ht="47.25" x14ac:dyDescent="0.25">
      <c r="A270" s="16">
        <v>16</v>
      </c>
      <c r="B270" s="99" t="s">
        <v>910</v>
      </c>
      <c r="C270" s="17" t="s">
        <v>911</v>
      </c>
      <c r="D270" s="63" t="s">
        <v>939</v>
      </c>
      <c r="E270" s="78">
        <v>10</v>
      </c>
      <c r="F270" s="66" t="s">
        <v>937</v>
      </c>
      <c r="G270" s="17" t="s">
        <v>940</v>
      </c>
      <c r="H270" s="78">
        <v>10</v>
      </c>
      <c r="I270" s="17" t="s">
        <v>911</v>
      </c>
      <c r="J270" s="17" t="s">
        <v>884</v>
      </c>
      <c r="K270" s="78" t="s">
        <v>941</v>
      </c>
      <c r="L270" s="17">
        <v>18</v>
      </c>
      <c r="M270" s="17"/>
      <c r="N270" s="64">
        <v>0.14000000000000001</v>
      </c>
      <c r="O270" s="22">
        <v>0</v>
      </c>
      <c r="P270" s="22">
        <f t="shared" si="82"/>
        <v>0.14000000000000001</v>
      </c>
      <c r="Q270" s="22">
        <f t="shared" si="83"/>
        <v>0.14000000000000001</v>
      </c>
      <c r="R270" s="65">
        <v>0.28000000000000003</v>
      </c>
      <c r="S270" s="19">
        <v>0</v>
      </c>
      <c r="T270" s="39">
        <f t="shared" si="77"/>
        <v>0.28000000000000003</v>
      </c>
      <c r="U270" s="69">
        <f t="shared" si="78"/>
        <v>0</v>
      </c>
      <c r="V270" s="69">
        <f t="shared" si="79"/>
        <v>0</v>
      </c>
      <c r="W270" s="69">
        <f t="shared" si="80"/>
        <v>0</v>
      </c>
      <c r="X270" s="69">
        <v>0</v>
      </c>
      <c r="Y270" s="40">
        <f t="shared" si="81"/>
        <v>0</v>
      </c>
      <c r="Z270" s="39">
        <v>0</v>
      </c>
      <c r="AA270" s="47" t="s">
        <v>28</v>
      </c>
      <c r="AB270" s="47" t="s">
        <v>419</v>
      </c>
    </row>
    <row r="271" spans="1:28" ht="47.25" x14ac:dyDescent="0.25">
      <c r="A271" s="16">
        <v>17</v>
      </c>
      <c r="B271" s="99" t="s">
        <v>910</v>
      </c>
      <c r="C271" s="17" t="s">
        <v>911</v>
      </c>
      <c r="D271" s="63" t="s">
        <v>942</v>
      </c>
      <c r="E271" s="78">
        <v>10</v>
      </c>
      <c r="F271" s="66" t="s">
        <v>943</v>
      </c>
      <c r="G271" s="17" t="s">
        <v>944</v>
      </c>
      <c r="H271" s="78">
        <v>10</v>
      </c>
      <c r="I271" s="17" t="s">
        <v>911</v>
      </c>
      <c r="J271" s="17" t="s">
        <v>884</v>
      </c>
      <c r="K271" s="78" t="s">
        <v>945</v>
      </c>
      <c r="L271" s="17">
        <v>20</v>
      </c>
      <c r="M271" s="17">
        <v>2</v>
      </c>
      <c r="N271" s="64">
        <v>1</v>
      </c>
      <c r="O271" s="22">
        <v>0</v>
      </c>
      <c r="P271" s="22">
        <f t="shared" si="82"/>
        <v>0.17499999999999999</v>
      </c>
      <c r="Q271" s="22">
        <f t="shared" si="83"/>
        <v>0.17499999999999999</v>
      </c>
      <c r="R271" s="65">
        <v>0.35</v>
      </c>
      <c r="S271" s="19">
        <v>0</v>
      </c>
      <c r="T271" s="39">
        <f t="shared" si="77"/>
        <v>0.35</v>
      </c>
      <c r="U271" s="69">
        <f>245*Z271</f>
        <v>0</v>
      </c>
      <c r="V271" s="69">
        <f>108*Z271</f>
        <v>0</v>
      </c>
      <c r="W271" s="69">
        <f>29*Z271</f>
        <v>0</v>
      </c>
      <c r="X271" s="69">
        <v>0</v>
      </c>
      <c r="Y271" s="40">
        <f>SUM(U271:X271)</f>
        <v>0</v>
      </c>
      <c r="Z271" s="39">
        <v>0</v>
      </c>
      <c r="AA271" s="47" t="s">
        <v>28</v>
      </c>
      <c r="AB271" s="47" t="s">
        <v>419</v>
      </c>
    </row>
    <row r="272" spans="1:28" ht="30.75" customHeight="1" x14ac:dyDescent="0.25">
      <c r="A272" s="23"/>
      <c r="B272" s="23"/>
      <c r="C272" s="23"/>
      <c r="D272" s="23" t="s">
        <v>16</v>
      </c>
      <c r="E272" s="23"/>
      <c r="F272" s="23"/>
      <c r="G272" s="23"/>
      <c r="H272" s="23"/>
      <c r="I272" s="23"/>
      <c r="J272" s="23"/>
      <c r="K272" s="23"/>
      <c r="L272" s="23"/>
      <c r="M272" s="23"/>
      <c r="N272" s="23">
        <f t="shared" ref="N272" si="84">SUM(N226:N261)</f>
        <v>42.87</v>
      </c>
      <c r="O272" s="103">
        <f>SUM(O252:O271)</f>
        <v>0</v>
      </c>
      <c r="P272" s="103">
        <f>SUM(P252:P271)</f>
        <v>2.895</v>
      </c>
      <c r="Q272" s="103">
        <f t="shared" ref="Q272:T272" si="85">SUM(Q252:Q271)</f>
        <v>2.895</v>
      </c>
      <c r="R272" s="103">
        <f t="shared" si="85"/>
        <v>5.79</v>
      </c>
      <c r="S272" s="103">
        <f t="shared" si="85"/>
        <v>8.9599999999999991</v>
      </c>
      <c r="T272" s="103">
        <f t="shared" si="85"/>
        <v>14.750000000000004</v>
      </c>
      <c r="U272" s="104">
        <f>SUM(U252:U261)</f>
        <v>202.67015706806285</v>
      </c>
      <c r="V272" s="104">
        <f t="shared" ref="V272:Z272" si="86">SUM(V252:V261)</f>
        <v>89.340314136125642</v>
      </c>
      <c r="W272" s="104">
        <f t="shared" si="86"/>
        <v>23.989528795811523</v>
      </c>
      <c r="X272" s="104">
        <f t="shared" si="86"/>
        <v>0</v>
      </c>
      <c r="Y272" s="104">
        <f t="shared" si="86"/>
        <v>316</v>
      </c>
      <c r="Z272" s="103">
        <f t="shared" si="86"/>
        <v>0.82722513089005234</v>
      </c>
      <c r="AA272" s="23"/>
      <c r="AB272" s="23"/>
    </row>
    <row r="273" spans="1:28" x14ac:dyDescent="0.25">
      <c r="A273" s="12" t="s">
        <v>968</v>
      </c>
      <c r="B273" s="12"/>
      <c r="C273" s="12"/>
      <c r="D273" s="49"/>
      <c r="E273" s="12"/>
      <c r="F273" s="12"/>
      <c r="G273" s="12"/>
      <c r="H273" s="12"/>
      <c r="I273" s="12"/>
      <c r="J273" s="12"/>
      <c r="K273" s="12"/>
      <c r="L273" s="50"/>
      <c r="M273" s="50"/>
      <c r="N273" s="50"/>
      <c r="O273" s="51"/>
      <c r="P273" s="51"/>
      <c r="Q273" s="52"/>
      <c r="R273" s="52"/>
      <c r="S273" s="52"/>
      <c r="T273" s="175"/>
      <c r="U273" s="53"/>
      <c r="V273" s="12"/>
      <c r="W273" s="12"/>
      <c r="X273" s="12"/>
      <c r="Y273" s="54"/>
      <c r="Z273" s="54"/>
      <c r="AA273" s="55"/>
      <c r="AB273" s="50"/>
    </row>
    <row r="274" spans="1:28" ht="63" x14ac:dyDescent="0.25">
      <c r="A274" s="16">
        <v>1</v>
      </c>
      <c r="B274" s="99" t="s">
        <v>969</v>
      </c>
      <c r="C274" s="17" t="s">
        <v>970</v>
      </c>
      <c r="D274" s="67" t="s">
        <v>971</v>
      </c>
      <c r="E274" s="78">
        <v>10</v>
      </c>
      <c r="F274" s="66" t="s">
        <v>972</v>
      </c>
      <c r="G274" s="17" t="s">
        <v>973</v>
      </c>
      <c r="H274" s="78">
        <v>10</v>
      </c>
      <c r="I274" s="17" t="s">
        <v>970</v>
      </c>
      <c r="J274" s="17" t="s">
        <v>968</v>
      </c>
      <c r="K274" s="78" t="s">
        <v>891</v>
      </c>
      <c r="L274" s="17">
        <v>27</v>
      </c>
      <c r="M274" s="17">
        <v>3</v>
      </c>
      <c r="N274" s="64">
        <v>5</v>
      </c>
      <c r="O274" s="22">
        <v>0</v>
      </c>
      <c r="P274" s="22">
        <v>0</v>
      </c>
      <c r="Q274" s="22">
        <v>0</v>
      </c>
      <c r="R274" s="39">
        <v>0</v>
      </c>
      <c r="S274" s="65">
        <v>6.86</v>
      </c>
      <c r="T274" s="39">
        <f t="shared" ref="T274:T282" si="87">R274+S274</f>
        <v>6.86</v>
      </c>
      <c r="U274" s="69">
        <f t="shared" ref="U274:U277" si="88">245*Z274</f>
        <v>0</v>
      </c>
      <c r="V274" s="69">
        <f t="shared" ref="V274:V277" si="89">108*Z274</f>
        <v>0</v>
      </c>
      <c r="W274" s="69">
        <f t="shared" ref="W274:W277" si="90">29*Z274</f>
        <v>0</v>
      </c>
      <c r="X274" s="69">
        <v>0</v>
      </c>
      <c r="Y274" s="40">
        <f t="shared" ref="Y274:Y277" si="91">SUM(U274:X274)</f>
        <v>0</v>
      </c>
      <c r="Z274" s="39">
        <v>0</v>
      </c>
      <c r="AA274" s="47" t="s">
        <v>274</v>
      </c>
      <c r="AB274" s="100"/>
    </row>
    <row r="275" spans="1:28" ht="63" x14ac:dyDescent="0.25">
      <c r="A275" s="16">
        <v>2</v>
      </c>
      <c r="B275" s="99" t="s">
        <v>969</v>
      </c>
      <c r="C275" s="17" t="s">
        <v>970</v>
      </c>
      <c r="D275" s="105" t="s">
        <v>974</v>
      </c>
      <c r="E275" s="78">
        <v>10</v>
      </c>
      <c r="F275" s="66" t="s">
        <v>975</v>
      </c>
      <c r="G275" s="17" t="s">
        <v>976</v>
      </c>
      <c r="H275" s="78">
        <v>10</v>
      </c>
      <c r="I275" s="17" t="s">
        <v>970</v>
      </c>
      <c r="J275" s="17" t="s">
        <v>968</v>
      </c>
      <c r="K275" s="78" t="s">
        <v>977</v>
      </c>
      <c r="L275" s="17">
        <v>25</v>
      </c>
      <c r="M275" s="17"/>
      <c r="N275" s="64">
        <v>1</v>
      </c>
      <c r="O275" s="22">
        <v>0</v>
      </c>
      <c r="P275" s="22">
        <v>0</v>
      </c>
      <c r="Q275" s="22">
        <v>0</v>
      </c>
      <c r="R275" s="65">
        <v>0</v>
      </c>
      <c r="S275" s="19">
        <v>2.8</v>
      </c>
      <c r="T275" s="39">
        <f t="shared" si="87"/>
        <v>2.8</v>
      </c>
      <c r="U275" s="69">
        <f t="shared" si="88"/>
        <v>0</v>
      </c>
      <c r="V275" s="69">
        <f t="shared" si="89"/>
        <v>0</v>
      </c>
      <c r="W275" s="69">
        <f t="shared" si="90"/>
        <v>0</v>
      </c>
      <c r="X275" s="69">
        <v>0</v>
      </c>
      <c r="Y275" s="40">
        <f t="shared" si="91"/>
        <v>0</v>
      </c>
      <c r="Z275" s="39">
        <v>0</v>
      </c>
      <c r="AA275" s="47" t="s">
        <v>274</v>
      </c>
      <c r="AB275" s="100"/>
    </row>
    <row r="276" spans="1:28" ht="63" x14ac:dyDescent="0.25">
      <c r="A276" s="16">
        <v>3</v>
      </c>
      <c r="B276" s="99" t="s">
        <v>969</v>
      </c>
      <c r="C276" s="17" t="s">
        <v>970</v>
      </c>
      <c r="D276" s="105" t="s">
        <v>978</v>
      </c>
      <c r="E276" s="78">
        <v>10</v>
      </c>
      <c r="F276" s="66" t="s">
        <v>979</v>
      </c>
      <c r="G276" s="17" t="s">
        <v>980</v>
      </c>
      <c r="H276" s="78">
        <v>10</v>
      </c>
      <c r="I276" s="17" t="s">
        <v>970</v>
      </c>
      <c r="J276" s="17" t="s">
        <v>968</v>
      </c>
      <c r="K276" s="78" t="s">
        <v>981</v>
      </c>
      <c r="L276" s="17">
        <v>15</v>
      </c>
      <c r="M276" s="17"/>
      <c r="N276" s="64">
        <v>6</v>
      </c>
      <c r="O276" s="22">
        <v>0</v>
      </c>
      <c r="P276" s="22">
        <v>0</v>
      </c>
      <c r="Q276" s="22">
        <v>0</v>
      </c>
      <c r="R276" s="65">
        <v>0</v>
      </c>
      <c r="S276" s="65">
        <v>6.58</v>
      </c>
      <c r="T276" s="39">
        <f t="shared" si="87"/>
        <v>6.58</v>
      </c>
      <c r="U276" s="69">
        <f t="shared" si="88"/>
        <v>0</v>
      </c>
      <c r="V276" s="69">
        <f t="shared" si="89"/>
        <v>0</v>
      </c>
      <c r="W276" s="69">
        <f t="shared" si="90"/>
        <v>0</v>
      </c>
      <c r="X276" s="69">
        <v>0</v>
      </c>
      <c r="Y276" s="40">
        <f t="shared" si="91"/>
        <v>0</v>
      </c>
      <c r="Z276" s="39">
        <v>0</v>
      </c>
      <c r="AA276" s="179" t="s">
        <v>1241</v>
      </c>
      <c r="AB276" s="100" t="s">
        <v>982</v>
      </c>
    </row>
    <row r="277" spans="1:28" ht="63" x14ac:dyDescent="0.25">
      <c r="A277" s="16">
        <v>4</v>
      </c>
      <c r="B277" s="99" t="s">
        <v>969</v>
      </c>
      <c r="C277" s="17" t="s">
        <v>970</v>
      </c>
      <c r="D277" s="105" t="s">
        <v>983</v>
      </c>
      <c r="E277" s="78">
        <v>10</v>
      </c>
      <c r="F277" s="17" t="s">
        <v>984</v>
      </c>
      <c r="G277" s="17" t="s">
        <v>985</v>
      </c>
      <c r="H277" s="78">
        <v>10</v>
      </c>
      <c r="I277" s="17" t="s">
        <v>970</v>
      </c>
      <c r="J277" s="17" t="s">
        <v>968</v>
      </c>
      <c r="K277" s="78" t="s">
        <v>894</v>
      </c>
      <c r="L277" s="17">
        <v>22</v>
      </c>
      <c r="M277" s="17"/>
      <c r="N277" s="64">
        <v>2</v>
      </c>
      <c r="O277" s="22">
        <v>0</v>
      </c>
      <c r="P277" s="22">
        <v>0</v>
      </c>
      <c r="Q277" s="22">
        <v>0</v>
      </c>
      <c r="R277" s="65">
        <v>0</v>
      </c>
      <c r="S277" s="65">
        <v>2.1</v>
      </c>
      <c r="T277" s="39">
        <f t="shared" si="87"/>
        <v>2.1</v>
      </c>
      <c r="U277" s="69">
        <f t="shared" si="88"/>
        <v>0</v>
      </c>
      <c r="V277" s="69">
        <f t="shared" si="89"/>
        <v>0</v>
      </c>
      <c r="W277" s="69">
        <f t="shared" si="90"/>
        <v>0</v>
      </c>
      <c r="X277" s="69">
        <v>0</v>
      </c>
      <c r="Y277" s="40">
        <f t="shared" si="91"/>
        <v>0</v>
      </c>
      <c r="Z277" s="39">
        <v>0</v>
      </c>
      <c r="AA277" s="47" t="s">
        <v>28</v>
      </c>
      <c r="AB277" s="100"/>
    </row>
    <row r="278" spans="1:28" ht="63" x14ac:dyDescent="0.25">
      <c r="A278" s="16">
        <v>5</v>
      </c>
      <c r="B278" s="99" t="s">
        <v>969</v>
      </c>
      <c r="C278" s="17" t="s">
        <v>970</v>
      </c>
      <c r="D278" s="105" t="s">
        <v>986</v>
      </c>
      <c r="E278" s="78">
        <v>10</v>
      </c>
      <c r="F278" s="17" t="s">
        <v>987</v>
      </c>
      <c r="G278" s="17" t="s">
        <v>988</v>
      </c>
      <c r="H278" s="78">
        <v>10</v>
      </c>
      <c r="I278" s="17" t="s">
        <v>970</v>
      </c>
      <c r="J278" s="17" t="s">
        <v>968</v>
      </c>
      <c r="K278" s="78" t="s">
        <v>989</v>
      </c>
      <c r="L278" s="17">
        <v>40</v>
      </c>
      <c r="M278" s="17">
        <v>5</v>
      </c>
      <c r="N278" s="64">
        <v>5</v>
      </c>
      <c r="O278" s="22">
        <v>0</v>
      </c>
      <c r="P278" s="22">
        <v>0</v>
      </c>
      <c r="Q278" s="22">
        <v>0</v>
      </c>
      <c r="R278" s="65">
        <v>0</v>
      </c>
      <c r="S278" s="65">
        <v>16.8</v>
      </c>
      <c r="T278" s="39">
        <f t="shared" si="87"/>
        <v>16.8</v>
      </c>
      <c r="U278" s="69">
        <v>0</v>
      </c>
      <c r="V278" s="69">
        <v>0</v>
      </c>
      <c r="W278" s="69">
        <v>0</v>
      </c>
      <c r="X278" s="69">
        <v>0</v>
      </c>
      <c r="Y278" s="40">
        <v>0</v>
      </c>
      <c r="Z278" s="39">
        <v>0</v>
      </c>
      <c r="AA278" s="47" t="s">
        <v>154</v>
      </c>
      <c r="AB278" s="100"/>
    </row>
    <row r="279" spans="1:28" ht="63" x14ac:dyDescent="0.25">
      <c r="A279" s="16">
        <v>6</v>
      </c>
      <c r="B279" s="99" t="s">
        <v>969</v>
      </c>
      <c r="C279" s="17" t="s">
        <v>970</v>
      </c>
      <c r="D279" s="105" t="s">
        <v>990</v>
      </c>
      <c r="E279" s="78">
        <v>10</v>
      </c>
      <c r="F279" s="66" t="s">
        <v>991</v>
      </c>
      <c r="G279" s="17" t="s">
        <v>992</v>
      </c>
      <c r="H279" s="78">
        <v>10</v>
      </c>
      <c r="I279" s="17" t="s">
        <v>970</v>
      </c>
      <c r="J279" s="17" t="s">
        <v>968</v>
      </c>
      <c r="K279" s="78" t="s">
        <v>993</v>
      </c>
      <c r="L279" s="17">
        <v>50</v>
      </c>
      <c r="M279" s="17"/>
      <c r="N279" s="64">
        <v>5</v>
      </c>
      <c r="O279" s="22">
        <v>0</v>
      </c>
      <c r="P279" s="22">
        <v>0</v>
      </c>
      <c r="Q279" s="22">
        <v>0</v>
      </c>
      <c r="R279" s="65">
        <v>0</v>
      </c>
      <c r="S279" s="65">
        <v>11.34</v>
      </c>
      <c r="T279" s="39">
        <f t="shared" si="87"/>
        <v>11.34</v>
      </c>
      <c r="U279" s="69">
        <f t="shared" ref="U279" si="92">245*Z279</f>
        <v>0</v>
      </c>
      <c r="V279" s="69">
        <f t="shared" ref="V279" si="93">108*Z279</f>
        <v>0</v>
      </c>
      <c r="W279" s="69">
        <f t="shared" ref="W279" si="94">29*Z279</f>
        <v>0</v>
      </c>
      <c r="X279" s="69">
        <v>0</v>
      </c>
      <c r="Y279" s="40">
        <f t="shared" ref="Y279" si="95">SUM(U279:X279)</f>
        <v>0</v>
      </c>
      <c r="Z279" s="39">
        <v>0</v>
      </c>
      <c r="AA279" s="47" t="s">
        <v>154</v>
      </c>
      <c r="AB279" s="100"/>
    </row>
    <row r="280" spans="1:28" ht="63" x14ac:dyDescent="0.25">
      <c r="A280" s="16">
        <v>7</v>
      </c>
      <c r="B280" s="99" t="s">
        <v>969</v>
      </c>
      <c r="C280" s="17" t="s">
        <v>970</v>
      </c>
      <c r="D280" s="105" t="s">
        <v>994</v>
      </c>
      <c r="E280" s="78">
        <v>10</v>
      </c>
      <c r="F280" s="66" t="s">
        <v>995</v>
      </c>
      <c r="G280" s="17" t="s">
        <v>996</v>
      </c>
      <c r="H280" s="78">
        <v>10</v>
      </c>
      <c r="I280" s="17" t="s">
        <v>970</v>
      </c>
      <c r="J280" s="17" t="s">
        <v>968</v>
      </c>
      <c r="K280" s="78" t="s">
        <v>997</v>
      </c>
      <c r="L280" s="17">
        <v>22</v>
      </c>
      <c r="M280" s="17"/>
      <c r="N280" s="64">
        <v>2</v>
      </c>
      <c r="O280" s="22">
        <v>0</v>
      </c>
      <c r="P280" s="22">
        <v>0</v>
      </c>
      <c r="Q280" s="22">
        <v>0</v>
      </c>
      <c r="R280" s="65">
        <v>0</v>
      </c>
      <c r="S280" s="65">
        <v>2.94</v>
      </c>
      <c r="T280" s="39">
        <f t="shared" si="87"/>
        <v>2.94</v>
      </c>
      <c r="U280" s="69">
        <f>245*Z280</f>
        <v>0</v>
      </c>
      <c r="V280" s="69">
        <f>108*Z280</f>
        <v>0</v>
      </c>
      <c r="W280" s="69">
        <f>29*Z280</f>
        <v>0</v>
      </c>
      <c r="X280" s="69">
        <v>0</v>
      </c>
      <c r="Y280" s="40">
        <f>SUM(U280:X280)</f>
        <v>0</v>
      </c>
      <c r="Z280" s="39">
        <v>0</v>
      </c>
      <c r="AA280" s="47" t="s">
        <v>28</v>
      </c>
      <c r="AB280" s="100"/>
    </row>
    <row r="281" spans="1:28" ht="63" x14ac:dyDescent="0.25">
      <c r="A281" s="16">
        <v>8</v>
      </c>
      <c r="B281" s="99" t="s">
        <v>969</v>
      </c>
      <c r="C281" s="17" t="s">
        <v>970</v>
      </c>
      <c r="D281" s="105" t="s">
        <v>998</v>
      </c>
      <c r="E281" s="78">
        <v>10</v>
      </c>
      <c r="F281" s="101" t="s">
        <v>999</v>
      </c>
      <c r="G281" s="17" t="s">
        <v>1000</v>
      </c>
      <c r="H281" s="78">
        <v>10</v>
      </c>
      <c r="I281" s="17" t="s">
        <v>970</v>
      </c>
      <c r="J281" s="17" t="s">
        <v>968</v>
      </c>
      <c r="K281" s="78" t="s">
        <v>385</v>
      </c>
      <c r="L281" s="17">
        <v>15</v>
      </c>
      <c r="M281" s="17"/>
      <c r="N281" s="64">
        <v>2</v>
      </c>
      <c r="O281" s="22">
        <v>0</v>
      </c>
      <c r="P281" s="22">
        <v>0</v>
      </c>
      <c r="Q281" s="22">
        <v>0</v>
      </c>
      <c r="R281" s="65">
        <v>0</v>
      </c>
      <c r="S281" s="65">
        <v>3.64</v>
      </c>
      <c r="T281" s="39">
        <f t="shared" si="87"/>
        <v>3.64</v>
      </c>
      <c r="U281" s="69">
        <v>0</v>
      </c>
      <c r="V281" s="69">
        <v>0</v>
      </c>
      <c r="W281" s="69">
        <v>0</v>
      </c>
      <c r="X281" s="69">
        <v>0</v>
      </c>
      <c r="Y281" s="40">
        <v>0</v>
      </c>
      <c r="Z281" s="39">
        <f>Y281/382</f>
        <v>0</v>
      </c>
      <c r="AA281" s="179" t="s">
        <v>1241</v>
      </c>
      <c r="AB281" s="100"/>
    </row>
    <row r="282" spans="1:28" ht="63" x14ac:dyDescent="0.25">
      <c r="A282" s="16">
        <v>9</v>
      </c>
      <c r="B282" s="99" t="s">
        <v>969</v>
      </c>
      <c r="C282" s="17" t="s">
        <v>970</v>
      </c>
      <c r="D282" s="105" t="s">
        <v>1001</v>
      </c>
      <c r="E282" s="78">
        <v>10</v>
      </c>
      <c r="F282" s="102" t="s">
        <v>1002</v>
      </c>
      <c r="G282" s="17" t="s">
        <v>1003</v>
      </c>
      <c r="H282" s="78">
        <v>10</v>
      </c>
      <c r="I282" s="17" t="s">
        <v>970</v>
      </c>
      <c r="J282" s="17" t="s">
        <v>968</v>
      </c>
      <c r="K282" s="78" t="s">
        <v>1004</v>
      </c>
      <c r="L282" s="17">
        <v>15</v>
      </c>
      <c r="M282" s="17"/>
      <c r="N282" s="64">
        <v>2</v>
      </c>
      <c r="O282" s="22">
        <v>0</v>
      </c>
      <c r="P282" s="22">
        <v>0</v>
      </c>
      <c r="Q282" s="22">
        <v>0</v>
      </c>
      <c r="R282" s="65">
        <v>0</v>
      </c>
      <c r="S282" s="65">
        <v>2.66</v>
      </c>
      <c r="T282" s="39">
        <f t="shared" si="87"/>
        <v>2.66</v>
      </c>
      <c r="U282" s="69">
        <v>0</v>
      </c>
      <c r="V282" s="69">
        <v>0</v>
      </c>
      <c r="W282" s="69">
        <v>0</v>
      </c>
      <c r="X282" s="69">
        <v>0</v>
      </c>
      <c r="Y282" s="40">
        <v>0</v>
      </c>
      <c r="Z282" s="39">
        <f t="shared" ref="Z282" si="96">Y282/382</f>
        <v>0</v>
      </c>
      <c r="AA282" s="179" t="s">
        <v>1241</v>
      </c>
      <c r="AB282" s="100"/>
    </row>
    <row r="283" spans="1:28" ht="33.75" customHeight="1" x14ac:dyDescent="0.25">
      <c r="A283" s="23"/>
      <c r="B283" s="23"/>
      <c r="C283" s="23"/>
      <c r="D283" s="23" t="s">
        <v>16</v>
      </c>
      <c r="E283" s="23"/>
      <c r="F283" s="23"/>
      <c r="G283" s="23"/>
      <c r="H283" s="23"/>
      <c r="I283" s="23"/>
      <c r="J283" s="23"/>
      <c r="K283" s="23"/>
      <c r="L283" s="23"/>
      <c r="M283" s="23"/>
      <c r="N283" s="23">
        <f>SUM(N248:N282)</f>
        <v>118.92</v>
      </c>
      <c r="O283" s="103">
        <f t="shared" ref="O283:Z283" si="97">SUM(O274:O282)</f>
        <v>0</v>
      </c>
      <c r="P283" s="103">
        <f t="shared" si="97"/>
        <v>0</v>
      </c>
      <c r="Q283" s="103">
        <f t="shared" si="97"/>
        <v>0</v>
      </c>
      <c r="R283" s="103">
        <f t="shared" si="97"/>
        <v>0</v>
      </c>
      <c r="S283" s="103">
        <f t="shared" si="97"/>
        <v>55.72</v>
      </c>
      <c r="T283" s="103">
        <f t="shared" si="97"/>
        <v>55.72</v>
      </c>
      <c r="U283" s="104">
        <f t="shared" si="97"/>
        <v>0</v>
      </c>
      <c r="V283" s="104">
        <f t="shared" si="97"/>
        <v>0</v>
      </c>
      <c r="W283" s="104">
        <f t="shared" si="97"/>
        <v>0</v>
      </c>
      <c r="X283" s="104">
        <f t="shared" si="97"/>
        <v>0</v>
      </c>
      <c r="Y283" s="104">
        <f t="shared" si="97"/>
        <v>0</v>
      </c>
      <c r="Z283" s="103">
        <f t="shared" si="97"/>
        <v>0</v>
      </c>
      <c r="AA283" s="23"/>
      <c r="AB283" s="23"/>
    </row>
    <row r="284" spans="1:28" x14ac:dyDescent="0.25">
      <c r="A284" s="12" t="s">
        <v>600</v>
      </c>
      <c r="B284" s="12"/>
      <c r="C284" s="12"/>
      <c r="D284" s="49"/>
      <c r="E284" s="12"/>
      <c r="F284" s="12"/>
      <c r="G284" s="12"/>
      <c r="H284" s="12"/>
      <c r="I284" s="12"/>
      <c r="J284" s="12"/>
      <c r="K284" s="12"/>
      <c r="L284" s="50"/>
      <c r="M284" s="50"/>
      <c r="N284" s="50"/>
      <c r="O284" s="51"/>
      <c r="P284" s="51"/>
      <c r="Q284" s="52"/>
      <c r="R284" s="52"/>
      <c r="S284" s="52"/>
      <c r="T284" s="175"/>
      <c r="U284" s="53"/>
      <c r="V284" s="12"/>
      <c r="W284" s="12"/>
      <c r="X284" s="12"/>
      <c r="Y284" s="54"/>
      <c r="Z284" s="54"/>
      <c r="AA284" s="55"/>
      <c r="AB284" s="50"/>
    </row>
    <row r="285" spans="1:28" ht="47.25" x14ac:dyDescent="0.25">
      <c r="A285" s="78">
        <v>1</v>
      </c>
      <c r="B285" s="66" t="s">
        <v>601</v>
      </c>
      <c r="C285" s="17" t="s">
        <v>602</v>
      </c>
      <c r="D285" s="82" t="s">
        <v>847</v>
      </c>
      <c r="E285" s="78">
        <v>10</v>
      </c>
      <c r="F285" s="78" t="s">
        <v>848</v>
      </c>
      <c r="G285" s="78" t="s">
        <v>849</v>
      </c>
      <c r="H285" s="78">
        <v>21</v>
      </c>
      <c r="I285" s="17" t="s">
        <v>602</v>
      </c>
      <c r="J285" s="17" t="s">
        <v>600</v>
      </c>
      <c r="K285" s="78" t="s">
        <v>603</v>
      </c>
      <c r="L285" s="17">
        <v>13</v>
      </c>
      <c r="M285" s="17">
        <v>2</v>
      </c>
      <c r="N285" s="83">
        <v>3</v>
      </c>
      <c r="O285" s="22">
        <v>0</v>
      </c>
      <c r="P285" s="22">
        <v>0</v>
      </c>
      <c r="Q285" s="22">
        <v>0</v>
      </c>
      <c r="R285" s="39">
        <f>O285+P285+Q285</f>
        <v>0</v>
      </c>
      <c r="S285" s="65">
        <v>0.7</v>
      </c>
      <c r="T285" s="39">
        <f t="shared" ref="T285:T311" si="98">R285+S285</f>
        <v>0.7</v>
      </c>
      <c r="U285" s="69">
        <v>0</v>
      </c>
      <c r="V285" s="69">
        <v>0</v>
      </c>
      <c r="W285" s="69">
        <v>0</v>
      </c>
      <c r="X285" s="69">
        <v>0</v>
      </c>
      <c r="Y285" s="69">
        <f t="shared" ref="Y285:Y311" si="99">U285+V285+W285+X285</f>
        <v>0</v>
      </c>
      <c r="Z285" s="39">
        <f t="shared" ref="Z285:Z311" si="100">Y285/382</f>
        <v>0</v>
      </c>
      <c r="AA285" s="78" t="s">
        <v>237</v>
      </c>
      <c r="AB285" s="78"/>
    </row>
    <row r="286" spans="1:28" ht="47.25" x14ac:dyDescent="0.25">
      <c r="A286" s="78">
        <v>2</v>
      </c>
      <c r="B286" s="66" t="s">
        <v>601</v>
      </c>
      <c r="C286" s="17" t="s">
        <v>602</v>
      </c>
      <c r="D286" s="82" t="s">
        <v>850</v>
      </c>
      <c r="E286" s="78">
        <v>10</v>
      </c>
      <c r="F286" s="78" t="s">
        <v>851</v>
      </c>
      <c r="G286" s="78" t="s">
        <v>1218</v>
      </c>
      <c r="H286" s="78">
        <v>21</v>
      </c>
      <c r="I286" s="17" t="s">
        <v>602</v>
      </c>
      <c r="J286" s="17" t="s">
        <v>600</v>
      </c>
      <c r="K286" s="78" t="s">
        <v>852</v>
      </c>
      <c r="L286" s="17">
        <v>41</v>
      </c>
      <c r="M286" s="17">
        <v>2</v>
      </c>
      <c r="N286" s="83">
        <v>2</v>
      </c>
      <c r="O286" s="22">
        <v>0</v>
      </c>
      <c r="P286" s="22">
        <v>0</v>
      </c>
      <c r="Q286" s="22">
        <v>0</v>
      </c>
      <c r="R286" s="39">
        <f t="shared" ref="R286:R309" si="101">O286+P286+Q286</f>
        <v>0</v>
      </c>
      <c r="S286" s="65">
        <v>2.1739999999999999</v>
      </c>
      <c r="T286" s="39">
        <f t="shared" si="98"/>
        <v>2.1739999999999999</v>
      </c>
      <c r="U286" s="69">
        <v>0</v>
      </c>
      <c r="V286" s="69">
        <v>0</v>
      </c>
      <c r="W286" s="69">
        <v>0</v>
      </c>
      <c r="X286" s="69">
        <v>0</v>
      </c>
      <c r="Y286" s="69">
        <f t="shared" si="99"/>
        <v>0</v>
      </c>
      <c r="Z286" s="39">
        <f t="shared" si="100"/>
        <v>0</v>
      </c>
      <c r="AA286" s="78" t="s">
        <v>136</v>
      </c>
      <c r="AB286" s="78"/>
    </row>
    <row r="287" spans="1:28" ht="47.25" x14ac:dyDescent="0.25">
      <c r="A287" s="78">
        <v>3</v>
      </c>
      <c r="B287" s="66" t="s">
        <v>601</v>
      </c>
      <c r="C287" s="17" t="s">
        <v>602</v>
      </c>
      <c r="D287" s="82" t="s">
        <v>853</v>
      </c>
      <c r="E287" s="78">
        <v>10</v>
      </c>
      <c r="F287" s="78" t="s">
        <v>851</v>
      </c>
      <c r="G287" s="78" t="s">
        <v>854</v>
      </c>
      <c r="H287" s="78">
        <v>21</v>
      </c>
      <c r="I287" s="17" t="s">
        <v>602</v>
      </c>
      <c r="J287" s="17" t="s">
        <v>600</v>
      </c>
      <c r="K287" s="78" t="s">
        <v>855</v>
      </c>
      <c r="L287" s="17">
        <v>41</v>
      </c>
      <c r="M287" s="17">
        <v>5</v>
      </c>
      <c r="N287" s="83">
        <v>10</v>
      </c>
      <c r="O287" s="22">
        <v>0</v>
      </c>
      <c r="P287" s="22">
        <v>0</v>
      </c>
      <c r="Q287" s="22">
        <v>0</v>
      </c>
      <c r="R287" s="39">
        <f t="shared" si="101"/>
        <v>0</v>
      </c>
      <c r="S287" s="65">
        <v>1.323</v>
      </c>
      <c r="T287" s="39">
        <f t="shared" si="98"/>
        <v>1.323</v>
      </c>
      <c r="U287" s="69">
        <v>0</v>
      </c>
      <c r="V287" s="69">
        <v>0</v>
      </c>
      <c r="W287" s="69">
        <v>0</v>
      </c>
      <c r="X287" s="69">
        <v>0</v>
      </c>
      <c r="Y287" s="69">
        <f t="shared" si="99"/>
        <v>0</v>
      </c>
      <c r="Z287" s="39">
        <f t="shared" si="100"/>
        <v>0</v>
      </c>
      <c r="AA287" s="78" t="s">
        <v>136</v>
      </c>
      <c r="AB287" s="78"/>
    </row>
    <row r="288" spans="1:28" ht="47.25" x14ac:dyDescent="0.25">
      <c r="A288" s="78">
        <v>4</v>
      </c>
      <c r="B288" s="66" t="s">
        <v>601</v>
      </c>
      <c r="C288" s="17" t="s">
        <v>602</v>
      </c>
      <c r="D288" s="82" t="s">
        <v>856</v>
      </c>
      <c r="E288" s="78">
        <v>10</v>
      </c>
      <c r="F288" s="78" t="s">
        <v>857</v>
      </c>
      <c r="G288" s="78" t="s">
        <v>858</v>
      </c>
      <c r="H288" s="78">
        <v>21</v>
      </c>
      <c r="I288" s="17" t="s">
        <v>602</v>
      </c>
      <c r="J288" s="17" t="s">
        <v>600</v>
      </c>
      <c r="K288" s="78" t="s">
        <v>859</v>
      </c>
      <c r="L288" s="17">
        <v>48</v>
      </c>
      <c r="M288" s="17">
        <v>2</v>
      </c>
      <c r="N288" s="83">
        <v>4</v>
      </c>
      <c r="O288" s="22">
        <v>0</v>
      </c>
      <c r="P288" s="22">
        <v>0</v>
      </c>
      <c r="Q288" s="22">
        <v>0</v>
      </c>
      <c r="R288" s="39">
        <f t="shared" si="101"/>
        <v>0</v>
      </c>
      <c r="S288" s="65">
        <v>12.05</v>
      </c>
      <c r="T288" s="39">
        <f t="shared" si="98"/>
        <v>12.05</v>
      </c>
      <c r="U288" s="69">
        <v>0</v>
      </c>
      <c r="V288" s="69">
        <v>0</v>
      </c>
      <c r="W288" s="69">
        <v>0</v>
      </c>
      <c r="X288" s="69">
        <v>0</v>
      </c>
      <c r="Y288" s="69">
        <f t="shared" si="99"/>
        <v>0</v>
      </c>
      <c r="Z288" s="39">
        <f t="shared" si="100"/>
        <v>0</v>
      </c>
      <c r="AA288" s="78" t="s">
        <v>136</v>
      </c>
      <c r="AB288" s="78"/>
    </row>
    <row r="289" spans="1:28" ht="47.25" x14ac:dyDescent="0.25">
      <c r="A289" s="78">
        <v>5</v>
      </c>
      <c r="B289" s="66" t="s">
        <v>601</v>
      </c>
      <c r="C289" s="17" t="s">
        <v>602</v>
      </c>
      <c r="D289" s="82" t="s">
        <v>860</v>
      </c>
      <c r="E289" s="78">
        <v>10</v>
      </c>
      <c r="F289" s="78" t="s">
        <v>861</v>
      </c>
      <c r="G289" s="78" t="s">
        <v>862</v>
      </c>
      <c r="H289" s="78">
        <v>21</v>
      </c>
      <c r="I289" s="17" t="s">
        <v>602</v>
      </c>
      <c r="J289" s="17" t="s">
        <v>600</v>
      </c>
      <c r="K289" s="78" t="s">
        <v>863</v>
      </c>
      <c r="L289" s="17">
        <v>40</v>
      </c>
      <c r="M289" s="17">
        <v>7</v>
      </c>
      <c r="N289" s="83">
        <v>14</v>
      </c>
      <c r="O289" s="22">
        <v>0</v>
      </c>
      <c r="P289" s="22">
        <v>0</v>
      </c>
      <c r="Q289" s="22">
        <v>0</v>
      </c>
      <c r="R289" s="39">
        <f t="shared" si="101"/>
        <v>0</v>
      </c>
      <c r="S289" s="65">
        <v>1.0289999999999999</v>
      </c>
      <c r="T289" s="39">
        <f t="shared" si="98"/>
        <v>1.0289999999999999</v>
      </c>
      <c r="U289" s="69">
        <v>0</v>
      </c>
      <c r="V289" s="69">
        <v>0</v>
      </c>
      <c r="W289" s="69">
        <v>0</v>
      </c>
      <c r="X289" s="69">
        <v>0</v>
      </c>
      <c r="Y289" s="69">
        <f t="shared" si="99"/>
        <v>0</v>
      </c>
      <c r="Z289" s="39">
        <f t="shared" si="100"/>
        <v>0</v>
      </c>
      <c r="AA289" s="78" t="s">
        <v>136</v>
      </c>
      <c r="AB289" s="78"/>
    </row>
    <row r="290" spans="1:28" ht="47.25" x14ac:dyDescent="0.25">
      <c r="A290" s="78">
        <v>6</v>
      </c>
      <c r="B290" s="66" t="s">
        <v>601</v>
      </c>
      <c r="C290" s="17" t="s">
        <v>602</v>
      </c>
      <c r="D290" s="82" t="s">
        <v>604</v>
      </c>
      <c r="E290" s="78">
        <v>10</v>
      </c>
      <c r="F290" s="78" t="s">
        <v>605</v>
      </c>
      <c r="G290" s="78" t="s">
        <v>606</v>
      </c>
      <c r="H290" s="78">
        <v>21</v>
      </c>
      <c r="I290" s="17" t="s">
        <v>602</v>
      </c>
      <c r="J290" s="17" t="s">
        <v>600</v>
      </c>
      <c r="K290" s="78" t="s">
        <v>607</v>
      </c>
      <c r="L290" s="17">
        <v>20</v>
      </c>
      <c r="M290" s="17">
        <v>1</v>
      </c>
      <c r="N290" s="83">
        <v>9</v>
      </c>
      <c r="O290" s="22">
        <v>0</v>
      </c>
      <c r="P290" s="22">
        <v>0</v>
      </c>
      <c r="Q290" s="22">
        <v>0</v>
      </c>
      <c r="R290" s="39">
        <f t="shared" si="101"/>
        <v>0</v>
      </c>
      <c r="S290" s="65">
        <v>0.29399999999999998</v>
      </c>
      <c r="T290" s="39">
        <f t="shared" si="98"/>
        <v>0.29399999999999998</v>
      </c>
      <c r="U290" s="69">
        <v>0</v>
      </c>
      <c r="V290" s="69">
        <v>0</v>
      </c>
      <c r="W290" s="69">
        <v>0</v>
      </c>
      <c r="X290" s="69">
        <v>0</v>
      </c>
      <c r="Y290" s="69">
        <f t="shared" si="99"/>
        <v>0</v>
      </c>
      <c r="Z290" s="39">
        <f t="shared" si="100"/>
        <v>0</v>
      </c>
      <c r="AA290" s="78" t="s">
        <v>136</v>
      </c>
      <c r="AB290" s="78"/>
    </row>
    <row r="291" spans="1:28" ht="47.25" x14ac:dyDescent="0.25">
      <c r="A291" s="78">
        <v>7</v>
      </c>
      <c r="B291" s="66" t="s">
        <v>601</v>
      </c>
      <c r="C291" s="17" t="s">
        <v>602</v>
      </c>
      <c r="D291" s="82" t="s">
        <v>608</v>
      </c>
      <c r="E291" s="78">
        <v>10</v>
      </c>
      <c r="F291" s="78" t="s">
        <v>609</v>
      </c>
      <c r="G291" s="78" t="s">
        <v>610</v>
      </c>
      <c r="H291" s="78">
        <v>21</v>
      </c>
      <c r="I291" s="17" t="s">
        <v>602</v>
      </c>
      <c r="J291" s="17" t="s">
        <v>600</v>
      </c>
      <c r="K291" s="78" t="s">
        <v>611</v>
      </c>
      <c r="L291" s="17">
        <v>22</v>
      </c>
      <c r="M291" s="17">
        <v>2</v>
      </c>
      <c r="N291" s="17">
        <v>10</v>
      </c>
      <c r="O291" s="22">
        <v>0</v>
      </c>
      <c r="P291" s="22">
        <v>0</v>
      </c>
      <c r="Q291" s="22">
        <v>0</v>
      </c>
      <c r="R291" s="39">
        <f t="shared" si="101"/>
        <v>0</v>
      </c>
      <c r="S291" s="65">
        <v>1.47</v>
      </c>
      <c r="T291" s="39">
        <f t="shared" si="98"/>
        <v>1.47</v>
      </c>
      <c r="U291" s="69">
        <v>0</v>
      </c>
      <c r="V291" s="69">
        <v>0</v>
      </c>
      <c r="W291" s="69">
        <v>0</v>
      </c>
      <c r="X291" s="69">
        <v>0</v>
      </c>
      <c r="Y291" s="69">
        <f t="shared" si="99"/>
        <v>0</v>
      </c>
      <c r="Z291" s="39">
        <f t="shared" si="100"/>
        <v>0</v>
      </c>
      <c r="AA291" s="78" t="s">
        <v>154</v>
      </c>
      <c r="AB291" s="78"/>
    </row>
    <row r="292" spans="1:28" ht="47.25" x14ac:dyDescent="0.25">
      <c r="A292" s="78">
        <v>8</v>
      </c>
      <c r="B292" s="66" t="s">
        <v>601</v>
      </c>
      <c r="C292" s="17" t="s">
        <v>602</v>
      </c>
      <c r="D292" s="82" t="s">
        <v>612</v>
      </c>
      <c r="E292" s="78">
        <v>10</v>
      </c>
      <c r="F292" s="78" t="s">
        <v>609</v>
      </c>
      <c r="G292" s="78" t="s">
        <v>613</v>
      </c>
      <c r="H292" s="78">
        <v>21</v>
      </c>
      <c r="I292" s="17" t="s">
        <v>602</v>
      </c>
      <c r="J292" s="17" t="s">
        <v>600</v>
      </c>
      <c r="K292" s="78" t="s">
        <v>614</v>
      </c>
      <c r="L292" s="17">
        <v>22</v>
      </c>
      <c r="M292" s="17">
        <v>2</v>
      </c>
      <c r="N292" s="17">
        <v>15</v>
      </c>
      <c r="O292" s="22">
        <v>0</v>
      </c>
      <c r="P292" s="22">
        <v>0</v>
      </c>
      <c r="Q292" s="22">
        <v>0</v>
      </c>
      <c r="R292" s="39">
        <f t="shared" si="101"/>
        <v>0</v>
      </c>
      <c r="S292" s="65">
        <v>1.617</v>
      </c>
      <c r="T292" s="39">
        <f t="shared" si="98"/>
        <v>1.617</v>
      </c>
      <c r="U292" s="69">
        <v>0</v>
      </c>
      <c r="V292" s="69">
        <v>0</v>
      </c>
      <c r="W292" s="69">
        <v>0</v>
      </c>
      <c r="X292" s="69">
        <v>0</v>
      </c>
      <c r="Y292" s="69">
        <f t="shared" si="99"/>
        <v>0</v>
      </c>
      <c r="Z292" s="39">
        <f t="shared" si="100"/>
        <v>0</v>
      </c>
      <c r="AA292" s="78" t="s">
        <v>154</v>
      </c>
      <c r="AB292" s="78"/>
    </row>
    <row r="293" spans="1:28" ht="47.25" x14ac:dyDescent="0.25">
      <c r="A293" s="78">
        <v>9</v>
      </c>
      <c r="B293" s="66" t="s">
        <v>601</v>
      </c>
      <c r="C293" s="17" t="s">
        <v>602</v>
      </c>
      <c r="D293" s="82" t="s">
        <v>615</v>
      </c>
      <c r="E293" s="78">
        <v>10</v>
      </c>
      <c r="F293" s="78" t="s">
        <v>609</v>
      </c>
      <c r="G293" s="162" t="s">
        <v>1238</v>
      </c>
      <c r="H293" s="78">
        <v>21</v>
      </c>
      <c r="I293" s="17" t="s">
        <v>602</v>
      </c>
      <c r="J293" s="17" t="s">
        <v>600</v>
      </c>
      <c r="K293" s="78" t="s">
        <v>616</v>
      </c>
      <c r="L293" s="17">
        <v>22</v>
      </c>
      <c r="M293" s="17">
        <v>2</v>
      </c>
      <c r="N293" s="17">
        <v>19</v>
      </c>
      <c r="O293" s="22">
        <v>0</v>
      </c>
      <c r="P293" s="22">
        <v>0</v>
      </c>
      <c r="Q293" s="22">
        <v>0</v>
      </c>
      <c r="R293" s="39">
        <f t="shared" si="101"/>
        <v>0</v>
      </c>
      <c r="S293" s="39">
        <v>1.617</v>
      </c>
      <c r="T293" s="39">
        <f t="shared" si="98"/>
        <v>1.617</v>
      </c>
      <c r="U293" s="69">
        <v>0</v>
      </c>
      <c r="V293" s="69">
        <v>0</v>
      </c>
      <c r="W293" s="69">
        <v>0</v>
      </c>
      <c r="X293" s="69">
        <v>0</v>
      </c>
      <c r="Y293" s="69">
        <f t="shared" si="99"/>
        <v>0</v>
      </c>
      <c r="Z293" s="39">
        <f t="shared" si="100"/>
        <v>0</v>
      </c>
      <c r="AA293" s="78" t="s">
        <v>154</v>
      </c>
      <c r="AB293" s="78"/>
    </row>
    <row r="294" spans="1:28" ht="47.25" x14ac:dyDescent="0.25">
      <c r="A294" s="78">
        <v>10</v>
      </c>
      <c r="B294" s="66" t="s">
        <v>601</v>
      </c>
      <c r="C294" s="17" t="s">
        <v>602</v>
      </c>
      <c r="D294" s="82" t="s">
        <v>617</v>
      </c>
      <c r="E294" s="78">
        <v>10</v>
      </c>
      <c r="F294" s="78" t="s">
        <v>618</v>
      </c>
      <c r="G294" s="78" t="s">
        <v>619</v>
      </c>
      <c r="H294" s="78">
        <v>21</v>
      </c>
      <c r="I294" s="17" t="s">
        <v>602</v>
      </c>
      <c r="J294" s="17" t="s">
        <v>600</v>
      </c>
      <c r="K294" s="78" t="s">
        <v>620</v>
      </c>
      <c r="L294" s="17">
        <v>22</v>
      </c>
      <c r="M294" s="17">
        <v>3</v>
      </c>
      <c r="N294" s="17">
        <v>11</v>
      </c>
      <c r="O294" s="22">
        <v>0</v>
      </c>
      <c r="P294" s="22">
        <v>0</v>
      </c>
      <c r="Q294" s="22">
        <v>0</v>
      </c>
      <c r="R294" s="39">
        <f t="shared" si="101"/>
        <v>0</v>
      </c>
      <c r="S294" s="39">
        <v>0.88200000000000001</v>
      </c>
      <c r="T294" s="39">
        <f t="shared" si="98"/>
        <v>0.88200000000000001</v>
      </c>
      <c r="U294" s="69">
        <v>0</v>
      </c>
      <c r="V294" s="69">
        <v>0</v>
      </c>
      <c r="W294" s="69">
        <v>0</v>
      </c>
      <c r="X294" s="69">
        <v>0</v>
      </c>
      <c r="Y294" s="69">
        <f t="shared" si="99"/>
        <v>0</v>
      </c>
      <c r="Z294" s="39">
        <f t="shared" si="100"/>
        <v>0</v>
      </c>
      <c r="AA294" s="78" t="s">
        <v>154</v>
      </c>
      <c r="AB294" s="78"/>
    </row>
    <row r="295" spans="1:28" ht="47.25" x14ac:dyDescent="0.25">
      <c r="A295" s="78">
        <v>11</v>
      </c>
      <c r="B295" s="66" t="s">
        <v>601</v>
      </c>
      <c r="C295" s="17" t="s">
        <v>602</v>
      </c>
      <c r="D295" s="82" t="s">
        <v>621</v>
      </c>
      <c r="E295" s="78">
        <v>10</v>
      </c>
      <c r="F295" s="78" t="s">
        <v>618</v>
      </c>
      <c r="G295" s="78" t="s">
        <v>622</v>
      </c>
      <c r="H295" s="78">
        <v>21</v>
      </c>
      <c r="I295" s="17" t="s">
        <v>602</v>
      </c>
      <c r="J295" s="17" t="s">
        <v>600</v>
      </c>
      <c r="K295" s="78" t="s">
        <v>623</v>
      </c>
      <c r="L295" s="17">
        <v>22</v>
      </c>
      <c r="M295" s="17">
        <v>3</v>
      </c>
      <c r="N295" s="17">
        <v>13</v>
      </c>
      <c r="O295" s="22">
        <v>0</v>
      </c>
      <c r="P295" s="22">
        <v>0</v>
      </c>
      <c r="Q295" s="22">
        <v>0</v>
      </c>
      <c r="R295" s="39">
        <f t="shared" si="101"/>
        <v>0</v>
      </c>
      <c r="S295" s="39">
        <v>0.29399999999999998</v>
      </c>
      <c r="T295" s="39">
        <f t="shared" si="98"/>
        <v>0.29399999999999998</v>
      </c>
      <c r="U295" s="69">
        <v>0</v>
      </c>
      <c r="V295" s="69">
        <v>0</v>
      </c>
      <c r="W295" s="69">
        <v>0</v>
      </c>
      <c r="X295" s="69">
        <v>0</v>
      </c>
      <c r="Y295" s="69">
        <f t="shared" si="99"/>
        <v>0</v>
      </c>
      <c r="Z295" s="39">
        <f t="shared" si="100"/>
        <v>0</v>
      </c>
      <c r="AA295" s="78" t="s">
        <v>154</v>
      </c>
      <c r="AB295" s="78"/>
    </row>
    <row r="296" spans="1:28" ht="47.25" x14ac:dyDescent="0.25">
      <c r="A296" s="78">
        <v>12</v>
      </c>
      <c r="B296" s="66" t="s">
        <v>601</v>
      </c>
      <c r="C296" s="17" t="s">
        <v>602</v>
      </c>
      <c r="D296" s="82" t="s">
        <v>624</v>
      </c>
      <c r="E296" s="78">
        <v>10</v>
      </c>
      <c r="F296" s="78" t="s">
        <v>625</v>
      </c>
      <c r="G296" s="78" t="s">
        <v>626</v>
      </c>
      <c r="H296" s="78">
        <v>21</v>
      </c>
      <c r="I296" s="17" t="s">
        <v>602</v>
      </c>
      <c r="J296" s="17" t="s">
        <v>600</v>
      </c>
      <c r="K296" s="78" t="s">
        <v>627</v>
      </c>
      <c r="L296" s="17">
        <v>22</v>
      </c>
      <c r="M296" s="17">
        <v>6</v>
      </c>
      <c r="N296" s="17">
        <v>3</v>
      </c>
      <c r="O296" s="22">
        <v>0</v>
      </c>
      <c r="P296" s="22">
        <v>0</v>
      </c>
      <c r="Q296" s="22">
        <v>0</v>
      </c>
      <c r="R296" s="39">
        <f t="shared" si="101"/>
        <v>0</v>
      </c>
      <c r="S296" s="65">
        <v>1.1459999999999999</v>
      </c>
      <c r="T296" s="39">
        <f t="shared" si="98"/>
        <v>1.1459999999999999</v>
      </c>
      <c r="U296" s="69">
        <v>0</v>
      </c>
      <c r="V296" s="69">
        <v>0</v>
      </c>
      <c r="W296" s="69">
        <v>0</v>
      </c>
      <c r="X296" s="69">
        <v>0</v>
      </c>
      <c r="Y296" s="69">
        <f t="shared" si="99"/>
        <v>0</v>
      </c>
      <c r="Z296" s="39">
        <f t="shared" si="100"/>
        <v>0</v>
      </c>
      <c r="AA296" s="78" t="s">
        <v>154</v>
      </c>
      <c r="AB296" s="78"/>
    </row>
    <row r="297" spans="1:28" ht="47.25" x14ac:dyDescent="0.25">
      <c r="A297" s="78">
        <v>13</v>
      </c>
      <c r="B297" s="66" t="s">
        <v>601</v>
      </c>
      <c r="C297" s="17" t="s">
        <v>602</v>
      </c>
      <c r="D297" s="82" t="s">
        <v>628</v>
      </c>
      <c r="E297" s="78">
        <v>10</v>
      </c>
      <c r="F297" s="78" t="s">
        <v>629</v>
      </c>
      <c r="G297" s="78" t="s">
        <v>630</v>
      </c>
      <c r="H297" s="78">
        <v>21</v>
      </c>
      <c r="I297" s="17" t="s">
        <v>602</v>
      </c>
      <c r="J297" s="17" t="s">
        <v>600</v>
      </c>
      <c r="K297" s="78" t="s">
        <v>631</v>
      </c>
      <c r="L297" s="17">
        <v>1</v>
      </c>
      <c r="M297" s="17">
        <v>3</v>
      </c>
      <c r="N297" s="84">
        <v>8</v>
      </c>
      <c r="O297" s="22">
        <v>0</v>
      </c>
      <c r="P297" s="22">
        <v>0</v>
      </c>
      <c r="Q297" s="22">
        <v>0</v>
      </c>
      <c r="R297" s="39">
        <f t="shared" si="101"/>
        <v>0</v>
      </c>
      <c r="S297" s="65">
        <v>1.47</v>
      </c>
      <c r="T297" s="39">
        <f t="shared" si="98"/>
        <v>1.47</v>
      </c>
      <c r="U297" s="69">
        <v>0</v>
      </c>
      <c r="V297" s="69">
        <v>0</v>
      </c>
      <c r="W297" s="69">
        <v>0</v>
      </c>
      <c r="X297" s="69">
        <v>0</v>
      </c>
      <c r="Y297" s="69">
        <f t="shared" si="99"/>
        <v>0</v>
      </c>
      <c r="Z297" s="39">
        <f t="shared" si="100"/>
        <v>0</v>
      </c>
      <c r="AA297" s="158" t="s">
        <v>359</v>
      </c>
      <c r="AB297" s="78"/>
    </row>
    <row r="298" spans="1:28" ht="47.25" x14ac:dyDescent="0.25">
      <c r="A298" s="78">
        <v>14</v>
      </c>
      <c r="B298" s="66" t="s">
        <v>601</v>
      </c>
      <c r="C298" s="17" t="s">
        <v>602</v>
      </c>
      <c r="D298" s="82" t="s">
        <v>632</v>
      </c>
      <c r="E298" s="78">
        <v>10</v>
      </c>
      <c r="F298" s="78" t="s">
        <v>633</v>
      </c>
      <c r="G298" s="78" t="s">
        <v>634</v>
      </c>
      <c r="H298" s="78">
        <v>21</v>
      </c>
      <c r="I298" s="17" t="s">
        <v>602</v>
      </c>
      <c r="J298" s="17" t="s">
        <v>600</v>
      </c>
      <c r="K298" s="78" t="s">
        <v>635</v>
      </c>
      <c r="L298" s="17">
        <v>4</v>
      </c>
      <c r="M298" s="17">
        <v>2</v>
      </c>
      <c r="N298" s="84">
        <v>1</v>
      </c>
      <c r="O298" s="22">
        <v>0</v>
      </c>
      <c r="P298" s="22">
        <v>0</v>
      </c>
      <c r="Q298" s="22">
        <v>0</v>
      </c>
      <c r="R298" s="39">
        <f t="shared" si="101"/>
        <v>0</v>
      </c>
      <c r="S298" s="65">
        <v>2.4990000000000001</v>
      </c>
      <c r="T298" s="39">
        <f t="shared" si="98"/>
        <v>2.4990000000000001</v>
      </c>
      <c r="U298" s="69">
        <v>0</v>
      </c>
      <c r="V298" s="69">
        <v>0</v>
      </c>
      <c r="W298" s="69">
        <v>0</v>
      </c>
      <c r="X298" s="69">
        <v>0</v>
      </c>
      <c r="Y298" s="69">
        <f t="shared" si="99"/>
        <v>0</v>
      </c>
      <c r="Z298" s="39">
        <f t="shared" si="100"/>
        <v>0</v>
      </c>
      <c r="AA298" s="78" t="s">
        <v>154</v>
      </c>
      <c r="AB298" s="78"/>
    </row>
    <row r="299" spans="1:28" ht="47.25" x14ac:dyDescent="0.25">
      <c r="A299" s="78">
        <v>15</v>
      </c>
      <c r="B299" s="66" t="s">
        <v>601</v>
      </c>
      <c r="C299" s="17" t="s">
        <v>602</v>
      </c>
      <c r="D299" s="82" t="s">
        <v>636</v>
      </c>
      <c r="E299" s="78">
        <v>10</v>
      </c>
      <c r="F299" s="78" t="s">
        <v>633</v>
      </c>
      <c r="G299" s="78" t="s">
        <v>637</v>
      </c>
      <c r="H299" s="78">
        <v>21</v>
      </c>
      <c r="I299" s="17" t="s">
        <v>602</v>
      </c>
      <c r="J299" s="17" t="s">
        <v>600</v>
      </c>
      <c r="K299" s="78" t="s">
        <v>638</v>
      </c>
      <c r="L299" s="17">
        <v>4</v>
      </c>
      <c r="M299" s="17">
        <v>2</v>
      </c>
      <c r="N299" s="84">
        <v>6</v>
      </c>
      <c r="O299" s="22">
        <v>0</v>
      </c>
      <c r="P299" s="22">
        <v>0</v>
      </c>
      <c r="Q299" s="22">
        <v>0</v>
      </c>
      <c r="R299" s="39">
        <f t="shared" si="101"/>
        <v>0</v>
      </c>
      <c r="S299" s="65">
        <v>0.88200000000000001</v>
      </c>
      <c r="T299" s="39">
        <f t="shared" si="98"/>
        <v>0.88200000000000001</v>
      </c>
      <c r="U299" s="69">
        <v>0</v>
      </c>
      <c r="V299" s="69">
        <v>0</v>
      </c>
      <c r="W299" s="69">
        <v>0</v>
      </c>
      <c r="X299" s="69">
        <v>0</v>
      </c>
      <c r="Y299" s="69">
        <f t="shared" si="99"/>
        <v>0</v>
      </c>
      <c r="Z299" s="39">
        <f t="shared" si="100"/>
        <v>0</v>
      </c>
      <c r="AA299" s="78" t="s">
        <v>154</v>
      </c>
      <c r="AB299" s="78"/>
    </row>
    <row r="300" spans="1:28" ht="47.25" x14ac:dyDescent="0.25">
      <c r="A300" s="78">
        <v>16</v>
      </c>
      <c r="B300" s="66" t="s">
        <v>601</v>
      </c>
      <c r="C300" s="17" t="s">
        <v>602</v>
      </c>
      <c r="D300" s="82" t="s">
        <v>639</v>
      </c>
      <c r="E300" s="78">
        <v>10</v>
      </c>
      <c r="F300" s="78" t="s">
        <v>633</v>
      </c>
      <c r="G300" s="78" t="s">
        <v>640</v>
      </c>
      <c r="H300" s="78">
        <v>21</v>
      </c>
      <c r="I300" s="17" t="s">
        <v>602</v>
      </c>
      <c r="J300" s="17" t="s">
        <v>600</v>
      </c>
      <c r="K300" s="78" t="s">
        <v>641</v>
      </c>
      <c r="L300" s="17">
        <v>4</v>
      </c>
      <c r="M300" s="17">
        <v>2</v>
      </c>
      <c r="N300" s="84">
        <v>7</v>
      </c>
      <c r="O300" s="22">
        <v>0</v>
      </c>
      <c r="P300" s="22">
        <v>0</v>
      </c>
      <c r="Q300" s="22">
        <v>0</v>
      </c>
      <c r="R300" s="39">
        <f t="shared" si="101"/>
        <v>0</v>
      </c>
      <c r="S300" s="65">
        <v>2.94</v>
      </c>
      <c r="T300" s="39">
        <f t="shared" si="98"/>
        <v>2.94</v>
      </c>
      <c r="U300" s="69">
        <v>0</v>
      </c>
      <c r="V300" s="69">
        <v>0</v>
      </c>
      <c r="W300" s="69">
        <v>0</v>
      </c>
      <c r="X300" s="69">
        <v>0</v>
      </c>
      <c r="Y300" s="69">
        <f t="shared" si="99"/>
        <v>0</v>
      </c>
      <c r="Z300" s="39">
        <f t="shared" si="100"/>
        <v>0</v>
      </c>
      <c r="AA300" s="78" t="s">
        <v>154</v>
      </c>
      <c r="AB300" s="78"/>
    </row>
    <row r="301" spans="1:28" ht="47.25" x14ac:dyDescent="0.25">
      <c r="A301" s="78">
        <v>17</v>
      </c>
      <c r="B301" s="66" t="s">
        <v>601</v>
      </c>
      <c r="C301" s="17" t="s">
        <v>602</v>
      </c>
      <c r="D301" s="82" t="s">
        <v>642</v>
      </c>
      <c r="E301" s="78">
        <v>10</v>
      </c>
      <c r="F301" s="78" t="s">
        <v>643</v>
      </c>
      <c r="G301" s="21" t="s">
        <v>644</v>
      </c>
      <c r="H301" s="78">
        <v>21</v>
      </c>
      <c r="I301" s="17" t="s">
        <v>602</v>
      </c>
      <c r="J301" s="17" t="s">
        <v>600</v>
      </c>
      <c r="K301" s="78" t="s">
        <v>645</v>
      </c>
      <c r="L301" s="17">
        <v>1</v>
      </c>
      <c r="M301" s="17">
        <v>2</v>
      </c>
      <c r="N301" s="17">
        <v>1</v>
      </c>
      <c r="O301" s="22">
        <v>0</v>
      </c>
      <c r="P301" s="22">
        <v>0</v>
      </c>
      <c r="Q301" s="22">
        <v>0</v>
      </c>
      <c r="R301" s="39">
        <f t="shared" si="101"/>
        <v>0</v>
      </c>
      <c r="S301" s="65">
        <v>1.911</v>
      </c>
      <c r="T301" s="39">
        <f t="shared" si="98"/>
        <v>1.911</v>
      </c>
      <c r="U301" s="69">
        <v>0</v>
      </c>
      <c r="V301" s="69">
        <v>0</v>
      </c>
      <c r="W301" s="69">
        <v>0</v>
      </c>
      <c r="X301" s="69">
        <v>0</v>
      </c>
      <c r="Y301" s="69">
        <f t="shared" si="99"/>
        <v>0</v>
      </c>
      <c r="Z301" s="39">
        <f t="shared" si="100"/>
        <v>0</v>
      </c>
      <c r="AA301" s="78" t="s">
        <v>237</v>
      </c>
      <c r="AB301" s="78"/>
    </row>
    <row r="302" spans="1:28" ht="47.25" x14ac:dyDescent="0.25">
      <c r="A302" s="78">
        <v>18</v>
      </c>
      <c r="B302" s="66" t="s">
        <v>601</v>
      </c>
      <c r="C302" s="17" t="s">
        <v>602</v>
      </c>
      <c r="D302" s="82" t="s">
        <v>646</v>
      </c>
      <c r="E302" s="78">
        <v>10</v>
      </c>
      <c r="F302" s="78" t="s">
        <v>643</v>
      </c>
      <c r="G302" s="78" t="s">
        <v>647</v>
      </c>
      <c r="H302" s="78">
        <v>21</v>
      </c>
      <c r="I302" s="17" t="s">
        <v>602</v>
      </c>
      <c r="J302" s="17" t="s">
        <v>600</v>
      </c>
      <c r="K302" s="78" t="s">
        <v>648</v>
      </c>
      <c r="L302" s="17">
        <v>1</v>
      </c>
      <c r="M302" s="17">
        <v>2</v>
      </c>
      <c r="N302" s="17">
        <v>3</v>
      </c>
      <c r="O302" s="22">
        <v>0</v>
      </c>
      <c r="P302" s="22">
        <v>0</v>
      </c>
      <c r="Q302" s="22">
        <v>0</v>
      </c>
      <c r="R302" s="39">
        <f t="shared" si="101"/>
        <v>0</v>
      </c>
      <c r="S302" s="65">
        <v>8.2319999999999993</v>
      </c>
      <c r="T302" s="39">
        <f t="shared" si="98"/>
        <v>8.2319999999999993</v>
      </c>
      <c r="U302" s="69">
        <v>0</v>
      </c>
      <c r="V302" s="69">
        <v>0</v>
      </c>
      <c r="W302" s="69">
        <v>0</v>
      </c>
      <c r="X302" s="69">
        <v>0</v>
      </c>
      <c r="Y302" s="69">
        <f t="shared" si="99"/>
        <v>0</v>
      </c>
      <c r="Z302" s="39">
        <f t="shared" si="100"/>
        <v>0</v>
      </c>
      <c r="AA302" s="78" t="s">
        <v>237</v>
      </c>
      <c r="AB302" s="78"/>
    </row>
    <row r="303" spans="1:28" ht="47.25" x14ac:dyDescent="0.25">
      <c r="A303" s="78">
        <v>19</v>
      </c>
      <c r="B303" s="66" t="s">
        <v>601</v>
      </c>
      <c r="C303" s="17" t="s">
        <v>602</v>
      </c>
      <c r="D303" s="82" t="s">
        <v>649</v>
      </c>
      <c r="E303" s="78">
        <v>10</v>
      </c>
      <c r="F303" s="78" t="s">
        <v>643</v>
      </c>
      <c r="G303" s="85" t="s">
        <v>650</v>
      </c>
      <c r="H303" s="78">
        <v>21</v>
      </c>
      <c r="I303" s="17" t="s">
        <v>602</v>
      </c>
      <c r="J303" s="17" t="s">
        <v>600</v>
      </c>
      <c r="K303" s="78" t="s">
        <v>651</v>
      </c>
      <c r="L303" s="17">
        <v>30</v>
      </c>
      <c r="M303" s="17">
        <v>3</v>
      </c>
      <c r="N303" s="17">
        <v>4</v>
      </c>
      <c r="O303" s="22">
        <v>0</v>
      </c>
      <c r="P303" s="22">
        <v>0</v>
      </c>
      <c r="Q303" s="22">
        <v>0</v>
      </c>
      <c r="R303" s="39">
        <f t="shared" si="101"/>
        <v>0</v>
      </c>
      <c r="S303" s="65">
        <v>0.58399999999999996</v>
      </c>
      <c r="T303" s="39">
        <f t="shared" si="98"/>
        <v>0.58399999999999996</v>
      </c>
      <c r="U303" s="69">
        <v>0</v>
      </c>
      <c r="V303" s="69">
        <v>0</v>
      </c>
      <c r="W303" s="69">
        <v>0</v>
      </c>
      <c r="X303" s="69">
        <v>0</v>
      </c>
      <c r="Y303" s="69">
        <f t="shared" si="99"/>
        <v>0</v>
      </c>
      <c r="Z303" s="39">
        <f t="shared" si="100"/>
        <v>0</v>
      </c>
      <c r="AA303" s="78" t="s">
        <v>237</v>
      </c>
      <c r="AB303" s="78"/>
    </row>
    <row r="304" spans="1:28" ht="47.25" x14ac:dyDescent="0.25">
      <c r="A304" s="78">
        <v>20</v>
      </c>
      <c r="B304" s="66" t="s">
        <v>601</v>
      </c>
      <c r="C304" s="17" t="s">
        <v>602</v>
      </c>
      <c r="D304" s="82" t="s">
        <v>652</v>
      </c>
      <c r="E304" s="78">
        <v>10</v>
      </c>
      <c r="F304" s="78" t="s">
        <v>643</v>
      </c>
      <c r="G304" s="78" t="s">
        <v>653</v>
      </c>
      <c r="H304" s="78">
        <v>21</v>
      </c>
      <c r="I304" s="17" t="s">
        <v>602</v>
      </c>
      <c r="J304" s="17" t="s">
        <v>600</v>
      </c>
      <c r="K304" s="78" t="s">
        <v>654</v>
      </c>
      <c r="L304" s="17">
        <v>30</v>
      </c>
      <c r="M304" s="17">
        <v>3</v>
      </c>
      <c r="N304" s="17">
        <v>4</v>
      </c>
      <c r="O304" s="22">
        <v>0</v>
      </c>
      <c r="P304" s="22">
        <v>0</v>
      </c>
      <c r="Q304" s="22">
        <v>0</v>
      </c>
      <c r="R304" s="39">
        <f t="shared" si="101"/>
        <v>0</v>
      </c>
      <c r="S304" s="65">
        <v>0.51800000000000002</v>
      </c>
      <c r="T304" s="39">
        <f t="shared" si="98"/>
        <v>0.51800000000000002</v>
      </c>
      <c r="U304" s="69">
        <v>0</v>
      </c>
      <c r="V304" s="69">
        <v>0</v>
      </c>
      <c r="W304" s="69">
        <v>0</v>
      </c>
      <c r="X304" s="69">
        <v>0</v>
      </c>
      <c r="Y304" s="69">
        <f t="shared" si="99"/>
        <v>0</v>
      </c>
      <c r="Z304" s="39">
        <f t="shared" si="100"/>
        <v>0</v>
      </c>
      <c r="AA304" s="78" t="s">
        <v>237</v>
      </c>
      <c r="AB304" s="78"/>
    </row>
    <row r="305" spans="1:28" ht="47.25" x14ac:dyDescent="0.25">
      <c r="A305" s="78">
        <v>21</v>
      </c>
      <c r="B305" s="66" t="s">
        <v>601</v>
      </c>
      <c r="C305" s="17" t="s">
        <v>602</v>
      </c>
      <c r="D305" s="82" t="s">
        <v>655</v>
      </c>
      <c r="E305" s="78">
        <v>10</v>
      </c>
      <c r="F305" s="78" t="s">
        <v>656</v>
      </c>
      <c r="G305" s="78" t="s">
        <v>657</v>
      </c>
      <c r="H305" s="78">
        <v>21</v>
      </c>
      <c r="I305" s="17" t="s">
        <v>602</v>
      </c>
      <c r="J305" s="17" t="s">
        <v>600</v>
      </c>
      <c r="K305" s="78" t="s">
        <v>658</v>
      </c>
      <c r="L305" s="17">
        <v>30</v>
      </c>
      <c r="M305" s="17">
        <v>3</v>
      </c>
      <c r="N305" s="17">
        <v>1</v>
      </c>
      <c r="O305" s="22">
        <v>0</v>
      </c>
      <c r="P305" s="22">
        <v>0</v>
      </c>
      <c r="Q305" s="22">
        <v>0</v>
      </c>
      <c r="R305" s="39">
        <f t="shared" si="101"/>
        <v>0</v>
      </c>
      <c r="S305" s="65">
        <v>0.441</v>
      </c>
      <c r="T305" s="39">
        <f t="shared" si="98"/>
        <v>0.441</v>
      </c>
      <c r="U305" s="69">
        <v>0</v>
      </c>
      <c r="V305" s="69">
        <v>0</v>
      </c>
      <c r="W305" s="69">
        <v>0</v>
      </c>
      <c r="X305" s="69">
        <v>0</v>
      </c>
      <c r="Y305" s="69">
        <f t="shared" si="99"/>
        <v>0</v>
      </c>
      <c r="Z305" s="39">
        <f t="shared" si="100"/>
        <v>0</v>
      </c>
      <c r="AA305" s="78" t="s">
        <v>237</v>
      </c>
      <c r="AB305" s="78"/>
    </row>
    <row r="306" spans="1:28" ht="47.25" x14ac:dyDescent="0.25">
      <c r="A306" s="78">
        <v>22</v>
      </c>
      <c r="B306" s="66" t="s">
        <v>601</v>
      </c>
      <c r="C306" s="17" t="s">
        <v>602</v>
      </c>
      <c r="D306" s="82" t="s">
        <v>659</v>
      </c>
      <c r="E306" s="78">
        <v>10</v>
      </c>
      <c r="F306" s="78" t="s">
        <v>660</v>
      </c>
      <c r="G306" s="21" t="s">
        <v>661</v>
      </c>
      <c r="H306" s="78">
        <v>21</v>
      </c>
      <c r="I306" s="17" t="s">
        <v>602</v>
      </c>
      <c r="J306" s="17" t="s">
        <v>600</v>
      </c>
      <c r="K306" s="78" t="s">
        <v>662</v>
      </c>
      <c r="L306" s="17">
        <v>30</v>
      </c>
      <c r="M306" s="17">
        <v>3</v>
      </c>
      <c r="N306" s="17">
        <v>1</v>
      </c>
      <c r="O306" s="22">
        <v>0</v>
      </c>
      <c r="P306" s="22">
        <v>0</v>
      </c>
      <c r="Q306" s="22">
        <v>0</v>
      </c>
      <c r="R306" s="39">
        <f t="shared" si="101"/>
        <v>0</v>
      </c>
      <c r="S306" s="39">
        <v>4.9000000000000004</v>
      </c>
      <c r="T306" s="39">
        <f t="shared" si="98"/>
        <v>4.9000000000000004</v>
      </c>
      <c r="U306" s="69">
        <v>0</v>
      </c>
      <c r="V306" s="69">
        <v>0</v>
      </c>
      <c r="W306" s="69">
        <v>0</v>
      </c>
      <c r="X306" s="69">
        <v>0</v>
      </c>
      <c r="Y306" s="69">
        <f t="shared" si="99"/>
        <v>0</v>
      </c>
      <c r="Z306" s="39">
        <f t="shared" si="100"/>
        <v>0</v>
      </c>
      <c r="AA306" s="78" t="s">
        <v>237</v>
      </c>
      <c r="AB306" s="78"/>
    </row>
    <row r="307" spans="1:28" ht="47.25" x14ac:dyDescent="0.25">
      <c r="A307" s="78">
        <v>23</v>
      </c>
      <c r="B307" s="66" t="s">
        <v>663</v>
      </c>
      <c r="C307" s="17" t="s">
        <v>602</v>
      </c>
      <c r="D307" s="82" t="s">
        <v>664</v>
      </c>
      <c r="E307" s="78">
        <v>10</v>
      </c>
      <c r="F307" s="78" t="s">
        <v>665</v>
      </c>
      <c r="G307" s="78" t="s">
        <v>666</v>
      </c>
      <c r="H307" s="78">
        <v>21</v>
      </c>
      <c r="I307" s="17" t="s">
        <v>602</v>
      </c>
      <c r="J307" s="17" t="s">
        <v>667</v>
      </c>
      <c r="K307" s="78" t="s">
        <v>603</v>
      </c>
      <c r="L307" s="17">
        <v>15</v>
      </c>
      <c r="M307" s="17">
        <v>17</v>
      </c>
      <c r="N307" s="84">
        <v>3</v>
      </c>
      <c r="O307" s="22">
        <v>0</v>
      </c>
      <c r="P307" s="22">
        <v>0</v>
      </c>
      <c r="Q307" s="22">
        <v>0</v>
      </c>
      <c r="R307" s="39">
        <f t="shared" si="101"/>
        <v>0</v>
      </c>
      <c r="S307" s="65">
        <v>1.3759999999999999</v>
      </c>
      <c r="T307" s="39">
        <f t="shared" si="98"/>
        <v>1.3759999999999999</v>
      </c>
      <c r="U307" s="69">
        <v>0</v>
      </c>
      <c r="V307" s="69">
        <v>0</v>
      </c>
      <c r="W307" s="69">
        <v>0</v>
      </c>
      <c r="X307" s="69">
        <v>0</v>
      </c>
      <c r="Y307" s="69">
        <f t="shared" si="99"/>
        <v>0</v>
      </c>
      <c r="Z307" s="39">
        <f t="shared" si="100"/>
        <v>0</v>
      </c>
      <c r="AA307" s="78" t="s">
        <v>154</v>
      </c>
      <c r="AB307" s="78"/>
    </row>
    <row r="308" spans="1:28" ht="47.25" x14ac:dyDescent="0.25">
      <c r="A308" s="78">
        <v>24</v>
      </c>
      <c r="B308" s="66" t="s">
        <v>663</v>
      </c>
      <c r="C308" s="17" t="s">
        <v>602</v>
      </c>
      <c r="D308" s="82" t="s">
        <v>668</v>
      </c>
      <c r="E308" s="78">
        <v>10</v>
      </c>
      <c r="F308" s="78" t="s">
        <v>665</v>
      </c>
      <c r="G308" s="78" t="s">
        <v>669</v>
      </c>
      <c r="H308" s="78">
        <v>21</v>
      </c>
      <c r="I308" s="17" t="s">
        <v>602</v>
      </c>
      <c r="J308" s="17" t="s">
        <v>667</v>
      </c>
      <c r="K308" s="78" t="s">
        <v>670</v>
      </c>
      <c r="L308" s="17">
        <v>15</v>
      </c>
      <c r="M308" s="17">
        <v>17</v>
      </c>
      <c r="N308" s="84">
        <v>6</v>
      </c>
      <c r="O308" s="22">
        <v>0</v>
      </c>
      <c r="P308" s="22">
        <v>0</v>
      </c>
      <c r="Q308" s="22">
        <v>0</v>
      </c>
      <c r="R308" s="39">
        <f t="shared" si="101"/>
        <v>0</v>
      </c>
      <c r="S308" s="65">
        <v>0.57399999999999995</v>
      </c>
      <c r="T308" s="39">
        <f t="shared" si="98"/>
        <v>0.57399999999999995</v>
      </c>
      <c r="U308" s="69">
        <v>0</v>
      </c>
      <c r="V308" s="69">
        <v>0</v>
      </c>
      <c r="W308" s="69">
        <v>0</v>
      </c>
      <c r="X308" s="69">
        <v>0</v>
      </c>
      <c r="Y308" s="69">
        <f t="shared" si="99"/>
        <v>0</v>
      </c>
      <c r="Z308" s="39">
        <f t="shared" si="100"/>
        <v>0</v>
      </c>
      <c r="AA308" s="78" t="s">
        <v>154</v>
      </c>
      <c r="AB308" s="78"/>
    </row>
    <row r="309" spans="1:28" ht="47.25" x14ac:dyDescent="0.25">
      <c r="A309" s="78">
        <v>25</v>
      </c>
      <c r="B309" s="66" t="s">
        <v>671</v>
      </c>
      <c r="C309" s="17" t="s">
        <v>602</v>
      </c>
      <c r="D309" s="82" t="s">
        <v>672</v>
      </c>
      <c r="E309" s="78">
        <v>10</v>
      </c>
      <c r="F309" s="78" t="s">
        <v>673</v>
      </c>
      <c r="G309" s="78" t="s">
        <v>674</v>
      </c>
      <c r="H309" s="78">
        <v>21</v>
      </c>
      <c r="I309" s="17" t="s">
        <v>602</v>
      </c>
      <c r="J309" s="17" t="s">
        <v>675</v>
      </c>
      <c r="K309" s="78" t="s">
        <v>676</v>
      </c>
      <c r="L309" s="17">
        <v>1</v>
      </c>
      <c r="M309" s="17">
        <v>2</v>
      </c>
      <c r="N309" s="84">
        <v>19</v>
      </c>
      <c r="O309" s="22">
        <v>0</v>
      </c>
      <c r="P309" s="22">
        <v>0</v>
      </c>
      <c r="Q309" s="22">
        <v>0</v>
      </c>
      <c r="R309" s="39">
        <f t="shared" si="101"/>
        <v>0</v>
      </c>
      <c r="S309" s="65">
        <v>2.85</v>
      </c>
      <c r="T309" s="39">
        <f t="shared" si="98"/>
        <v>2.85</v>
      </c>
      <c r="U309" s="69">
        <v>0</v>
      </c>
      <c r="V309" s="69">
        <v>0</v>
      </c>
      <c r="W309" s="69">
        <v>0</v>
      </c>
      <c r="X309" s="69">
        <v>0</v>
      </c>
      <c r="Y309" s="69">
        <f t="shared" si="99"/>
        <v>0</v>
      </c>
      <c r="Z309" s="39">
        <f t="shared" si="100"/>
        <v>0</v>
      </c>
      <c r="AA309" s="78" t="s">
        <v>136</v>
      </c>
      <c r="AB309" s="78"/>
    </row>
    <row r="310" spans="1:28" ht="47.25" x14ac:dyDescent="0.25">
      <c r="A310" s="78">
        <v>26</v>
      </c>
      <c r="B310" s="66" t="s">
        <v>671</v>
      </c>
      <c r="C310" s="17" t="s">
        <v>602</v>
      </c>
      <c r="D310" s="82" t="s">
        <v>677</v>
      </c>
      <c r="E310" s="78">
        <v>10</v>
      </c>
      <c r="F310" s="78" t="s">
        <v>678</v>
      </c>
      <c r="G310" s="78" t="s">
        <v>679</v>
      </c>
      <c r="H310" s="78">
        <v>21</v>
      </c>
      <c r="I310" s="17" t="s">
        <v>602</v>
      </c>
      <c r="J310" s="17" t="s">
        <v>675</v>
      </c>
      <c r="K310" s="78" t="s">
        <v>680</v>
      </c>
      <c r="L310" s="17">
        <v>1</v>
      </c>
      <c r="M310" s="17">
        <v>2</v>
      </c>
      <c r="N310" s="84">
        <v>6</v>
      </c>
      <c r="O310" s="22">
        <v>0</v>
      </c>
      <c r="P310" s="134">
        <f>R310*0.5</f>
        <v>0.3125</v>
      </c>
      <c r="Q310" s="134">
        <f>R310*0.5</f>
        <v>0.3125</v>
      </c>
      <c r="R310" s="39">
        <v>0.625</v>
      </c>
      <c r="S310" s="65">
        <v>0</v>
      </c>
      <c r="T310" s="39">
        <f t="shared" si="98"/>
        <v>0.625</v>
      </c>
      <c r="U310" s="69">
        <v>0</v>
      </c>
      <c r="V310" s="69">
        <v>0</v>
      </c>
      <c r="W310" s="69">
        <v>0</v>
      </c>
      <c r="X310" s="69">
        <v>0</v>
      </c>
      <c r="Y310" s="69">
        <f t="shared" si="99"/>
        <v>0</v>
      </c>
      <c r="Z310" s="39">
        <f t="shared" si="100"/>
        <v>0</v>
      </c>
      <c r="AA310" s="78" t="s">
        <v>154</v>
      </c>
      <c r="AB310" s="78" t="s">
        <v>419</v>
      </c>
    </row>
    <row r="311" spans="1:28" ht="47.25" x14ac:dyDescent="0.25">
      <c r="A311" s="78">
        <v>27</v>
      </c>
      <c r="B311" s="66" t="s">
        <v>671</v>
      </c>
      <c r="C311" s="17" t="s">
        <v>602</v>
      </c>
      <c r="D311" s="82" t="s">
        <v>681</v>
      </c>
      <c r="E311" s="78">
        <v>10</v>
      </c>
      <c r="F311" s="78" t="s">
        <v>183</v>
      </c>
      <c r="G311" s="78" t="s">
        <v>682</v>
      </c>
      <c r="H311" s="78">
        <v>21</v>
      </c>
      <c r="I311" s="17" t="s">
        <v>602</v>
      </c>
      <c r="J311" s="17" t="s">
        <v>675</v>
      </c>
      <c r="K311" s="78" t="s">
        <v>683</v>
      </c>
      <c r="L311" s="17">
        <v>1</v>
      </c>
      <c r="M311" s="17">
        <v>3</v>
      </c>
      <c r="N311" s="84">
        <v>6</v>
      </c>
      <c r="O311" s="22">
        <v>0</v>
      </c>
      <c r="P311" s="22">
        <v>0</v>
      </c>
      <c r="Q311" s="22">
        <v>0</v>
      </c>
      <c r="R311" s="39">
        <f t="shared" ref="R311" si="102">O311+P311+Q311</f>
        <v>0</v>
      </c>
      <c r="S311" s="65">
        <v>2.657</v>
      </c>
      <c r="T311" s="39">
        <f t="shared" si="98"/>
        <v>2.657</v>
      </c>
      <c r="U311" s="69">
        <v>0</v>
      </c>
      <c r="V311" s="69">
        <v>0</v>
      </c>
      <c r="W311" s="69">
        <v>0</v>
      </c>
      <c r="X311" s="69">
        <v>0</v>
      </c>
      <c r="Y311" s="69">
        <f t="shared" si="99"/>
        <v>0</v>
      </c>
      <c r="Z311" s="39">
        <f t="shared" si="100"/>
        <v>0</v>
      </c>
      <c r="AA311" s="78" t="s">
        <v>274</v>
      </c>
      <c r="AB311" s="78"/>
    </row>
    <row r="312" spans="1:28" ht="34.5" customHeight="1" x14ac:dyDescent="0.25">
      <c r="A312" s="38"/>
      <c r="B312" s="38"/>
      <c r="C312" s="38"/>
      <c r="D312" s="38" t="s">
        <v>16</v>
      </c>
      <c r="E312" s="38"/>
      <c r="F312" s="38"/>
      <c r="G312" s="38"/>
      <c r="H312" s="38"/>
      <c r="I312" s="38"/>
      <c r="J312" s="38"/>
      <c r="K312" s="38"/>
      <c r="L312" s="38"/>
      <c r="M312" s="38"/>
      <c r="N312" s="39"/>
      <c r="O312" s="39">
        <f t="shared" ref="O312:Z312" si="103">SUM(O285:O311)</f>
        <v>0</v>
      </c>
      <c r="P312" s="143">
        <f t="shared" si="103"/>
        <v>0.3125</v>
      </c>
      <c r="Q312" s="143">
        <f t="shared" si="103"/>
        <v>0.3125</v>
      </c>
      <c r="R312" s="39">
        <f t="shared" si="103"/>
        <v>0.625</v>
      </c>
      <c r="S312" s="39">
        <f t="shared" si="103"/>
        <v>56.430000000000007</v>
      </c>
      <c r="T312" s="39">
        <f t="shared" si="103"/>
        <v>57.055000000000007</v>
      </c>
      <c r="U312" s="39">
        <f t="shared" si="103"/>
        <v>0</v>
      </c>
      <c r="V312" s="40">
        <f t="shared" si="103"/>
        <v>0</v>
      </c>
      <c r="W312" s="40">
        <f t="shared" si="103"/>
        <v>0</v>
      </c>
      <c r="X312" s="40">
        <f t="shared" si="103"/>
        <v>0</v>
      </c>
      <c r="Y312" s="40">
        <f t="shared" si="103"/>
        <v>0</v>
      </c>
      <c r="Z312" s="39">
        <f t="shared" si="103"/>
        <v>0</v>
      </c>
      <c r="AA312" s="38"/>
      <c r="AB312" s="38"/>
    </row>
    <row r="313" spans="1:28" x14ac:dyDescent="0.25">
      <c r="A313" s="12" t="s">
        <v>1184</v>
      </c>
      <c r="B313" s="12"/>
      <c r="C313" s="12"/>
      <c r="D313" s="49"/>
      <c r="E313" s="12"/>
      <c r="F313" s="12"/>
      <c r="G313" s="12"/>
      <c r="H313" s="12"/>
      <c r="I313" s="12"/>
      <c r="J313" s="12"/>
      <c r="K313" s="12"/>
      <c r="L313" s="50"/>
      <c r="M313" s="50"/>
      <c r="N313" s="50"/>
      <c r="O313" s="51"/>
      <c r="P313" s="51"/>
      <c r="Q313" s="52"/>
      <c r="R313" s="52"/>
      <c r="S313" s="52"/>
      <c r="T313" s="175"/>
      <c r="U313" s="53"/>
      <c r="V313" s="12"/>
      <c r="W313" s="12"/>
      <c r="X313" s="12"/>
      <c r="Y313" s="54"/>
      <c r="Z313" s="54"/>
      <c r="AA313" s="55"/>
      <c r="AB313" s="50"/>
    </row>
    <row r="314" spans="1:28" ht="24" customHeight="1" x14ac:dyDescent="0.25">
      <c r="A314" s="205">
        <v>1</v>
      </c>
      <c r="B314" s="203" t="s">
        <v>1118</v>
      </c>
      <c r="C314" s="203" t="s">
        <v>1119</v>
      </c>
      <c r="D314" s="207" t="s">
        <v>1120</v>
      </c>
      <c r="E314" s="203">
        <v>10</v>
      </c>
      <c r="F314" s="203" t="s">
        <v>1121</v>
      </c>
      <c r="G314" s="119" t="s">
        <v>1231</v>
      </c>
      <c r="H314" s="203">
        <v>20</v>
      </c>
      <c r="I314" s="203" t="s">
        <v>1119</v>
      </c>
      <c r="J314" s="203" t="s">
        <v>127</v>
      </c>
      <c r="K314" s="203" t="s">
        <v>1122</v>
      </c>
      <c r="L314" s="203"/>
      <c r="M314" s="203"/>
      <c r="N314" s="203">
        <v>2.2999999999999998</v>
      </c>
      <c r="O314" s="147">
        <v>0</v>
      </c>
      <c r="P314" s="120">
        <v>0</v>
      </c>
      <c r="Q314" s="120">
        <v>0</v>
      </c>
      <c r="R314" s="123">
        <v>0</v>
      </c>
      <c r="S314" s="123">
        <v>1.274</v>
      </c>
      <c r="T314" s="38">
        <f t="shared" ref="T314:T325" si="104">S314+R314</f>
        <v>1.274</v>
      </c>
      <c r="U314" s="69">
        <v>0</v>
      </c>
      <c r="V314" s="69">
        <v>0</v>
      </c>
      <c r="W314" s="69">
        <v>0</v>
      </c>
      <c r="X314" s="69">
        <v>0</v>
      </c>
      <c r="Y314" s="69">
        <f t="shared" ref="Y314" si="105">U314+V314+W314+X314</f>
        <v>0</v>
      </c>
      <c r="Z314" s="39">
        <f t="shared" ref="Z314" si="106">Y314/382</f>
        <v>0</v>
      </c>
      <c r="AA314" s="118" t="s">
        <v>274</v>
      </c>
      <c r="AB314" s="201"/>
    </row>
    <row r="315" spans="1:28" ht="24" customHeight="1" x14ac:dyDescent="0.25">
      <c r="A315" s="206"/>
      <c r="B315" s="204"/>
      <c r="C315" s="204"/>
      <c r="D315" s="208"/>
      <c r="E315" s="204"/>
      <c r="F315" s="204"/>
      <c r="G315" s="165" t="s">
        <v>1228</v>
      </c>
      <c r="H315" s="204"/>
      <c r="I315" s="204"/>
      <c r="J315" s="204"/>
      <c r="K315" s="204"/>
      <c r="L315" s="204"/>
      <c r="M315" s="204"/>
      <c r="N315" s="204"/>
      <c r="O315" s="147">
        <v>0</v>
      </c>
      <c r="P315" s="120">
        <v>0</v>
      </c>
      <c r="Q315" s="120">
        <v>0</v>
      </c>
      <c r="R315" s="123">
        <v>0</v>
      </c>
      <c r="S315" s="123">
        <v>0</v>
      </c>
      <c r="T315" s="39">
        <f t="shared" ref="T315" si="107">S315+R315</f>
        <v>0</v>
      </c>
      <c r="U315" s="166">
        <f t="shared" ref="U315" si="108">245*Z315</f>
        <v>169.31937172774869</v>
      </c>
      <c r="V315" s="167">
        <f t="shared" ref="V315" si="109">108*Z315</f>
        <v>74.638743455497377</v>
      </c>
      <c r="W315" s="166">
        <f t="shared" ref="W315" si="110">29*Z315</f>
        <v>20.041884816753925</v>
      </c>
      <c r="X315" s="168">
        <v>0</v>
      </c>
      <c r="Y315" s="169">
        <v>264</v>
      </c>
      <c r="Z315" s="170">
        <f t="shared" ref="Z315:Z316" si="111">Y315/382</f>
        <v>0.69109947643979053</v>
      </c>
      <c r="AA315" s="118" t="s">
        <v>274</v>
      </c>
      <c r="AB315" s="202"/>
    </row>
    <row r="316" spans="1:28" ht="224.25" customHeight="1" x14ac:dyDescent="0.25">
      <c r="A316" s="205">
        <v>2</v>
      </c>
      <c r="B316" s="203" t="s">
        <v>1118</v>
      </c>
      <c r="C316" s="203" t="s">
        <v>1119</v>
      </c>
      <c r="D316" s="207" t="s">
        <v>1123</v>
      </c>
      <c r="E316" s="203">
        <v>10</v>
      </c>
      <c r="F316" s="203" t="s">
        <v>1124</v>
      </c>
      <c r="G316" s="122" t="s">
        <v>1240</v>
      </c>
      <c r="H316" s="203">
        <v>20</v>
      </c>
      <c r="I316" s="203" t="s">
        <v>1119</v>
      </c>
      <c r="J316" s="203" t="s">
        <v>127</v>
      </c>
      <c r="K316" s="203" t="s">
        <v>1125</v>
      </c>
      <c r="L316" s="203"/>
      <c r="M316" s="203"/>
      <c r="N316" s="203">
        <v>3.1</v>
      </c>
      <c r="O316" s="147">
        <v>0</v>
      </c>
      <c r="P316" s="120">
        <v>0</v>
      </c>
      <c r="Q316" s="120">
        <v>0</v>
      </c>
      <c r="R316" s="123">
        <v>0</v>
      </c>
      <c r="S316" s="123">
        <v>12.61</v>
      </c>
      <c r="T316" s="39">
        <f t="shared" si="104"/>
        <v>12.61</v>
      </c>
      <c r="U316" s="69">
        <v>0</v>
      </c>
      <c r="V316" s="69">
        <v>0</v>
      </c>
      <c r="W316" s="69">
        <v>0</v>
      </c>
      <c r="X316" s="69">
        <v>0</v>
      </c>
      <c r="Y316" s="69">
        <f t="shared" ref="Y316" si="112">U316+V316+W316+X316</f>
        <v>0</v>
      </c>
      <c r="Z316" s="39">
        <f t="shared" si="111"/>
        <v>0</v>
      </c>
      <c r="AA316" s="178" t="s">
        <v>1241</v>
      </c>
      <c r="AB316" s="201"/>
    </row>
    <row r="317" spans="1:28" ht="74.25" customHeight="1" x14ac:dyDescent="0.25">
      <c r="A317" s="206"/>
      <c r="B317" s="204"/>
      <c r="C317" s="204"/>
      <c r="D317" s="208"/>
      <c r="E317" s="204"/>
      <c r="F317" s="204"/>
      <c r="G317" s="165" t="s">
        <v>1239</v>
      </c>
      <c r="H317" s="204"/>
      <c r="I317" s="204"/>
      <c r="J317" s="204"/>
      <c r="K317" s="204"/>
      <c r="L317" s="204"/>
      <c r="M317" s="204"/>
      <c r="N317" s="204"/>
      <c r="O317" s="147">
        <v>0</v>
      </c>
      <c r="P317" s="120">
        <v>0</v>
      </c>
      <c r="Q317" s="120">
        <v>0</v>
      </c>
      <c r="R317" s="123">
        <v>0</v>
      </c>
      <c r="S317" s="123">
        <v>0</v>
      </c>
      <c r="T317" s="39">
        <f t="shared" si="104"/>
        <v>0</v>
      </c>
      <c r="U317" s="166">
        <f t="shared" ref="U317" si="113">245*Z317</f>
        <v>252.69633507853402</v>
      </c>
      <c r="V317" s="166">
        <f t="shared" ref="V317" si="114">108*Z317</f>
        <v>111.39267015706805</v>
      </c>
      <c r="W317" s="166">
        <f t="shared" ref="W317" si="115">29*Z317</f>
        <v>29.910994764397902</v>
      </c>
      <c r="X317" s="168">
        <v>0</v>
      </c>
      <c r="Y317" s="169">
        <v>394</v>
      </c>
      <c r="Z317" s="170">
        <f t="shared" ref="Z317:Z318" si="116">Y317/382</f>
        <v>1.0314136125654449</v>
      </c>
      <c r="AA317" s="176" t="s">
        <v>1241</v>
      </c>
      <c r="AB317" s="202"/>
    </row>
    <row r="318" spans="1:28" ht="88.5" customHeight="1" x14ac:dyDescent="0.25">
      <c r="A318" s="205">
        <v>3</v>
      </c>
      <c r="B318" s="203" t="s">
        <v>1118</v>
      </c>
      <c r="C318" s="203" t="s">
        <v>1119</v>
      </c>
      <c r="D318" s="207" t="s">
        <v>1126</v>
      </c>
      <c r="E318" s="203">
        <v>10</v>
      </c>
      <c r="F318" s="203" t="s">
        <v>1127</v>
      </c>
      <c r="G318" s="119" t="s">
        <v>1236</v>
      </c>
      <c r="H318" s="203">
        <v>20</v>
      </c>
      <c r="I318" s="203" t="s">
        <v>1119</v>
      </c>
      <c r="J318" s="203" t="s">
        <v>127</v>
      </c>
      <c r="K318" s="203" t="s">
        <v>1128</v>
      </c>
      <c r="L318" s="203"/>
      <c r="M318" s="203"/>
      <c r="N318" s="203">
        <v>2.8</v>
      </c>
      <c r="O318" s="147">
        <v>0</v>
      </c>
      <c r="P318" s="120">
        <v>0</v>
      </c>
      <c r="Q318" s="120">
        <v>0</v>
      </c>
      <c r="R318" s="123">
        <v>0</v>
      </c>
      <c r="S318" s="123">
        <v>4.1399999999999997</v>
      </c>
      <c r="T318" s="39">
        <f t="shared" si="104"/>
        <v>4.1399999999999997</v>
      </c>
      <c r="U318" s="69">
        <v>0</v>
      </c>
      <c r="V318" s="69">
        <v>0</v>
      </c>
      <c r="W318" s="69">
        <v>0</v>
      </c>
      <c r="X318" s="69">
        <v>0</v>
      </c>
      <c r="Y318" s="69">
        <f t="shared" ref="Y318" si="117">U318+V318+W318+X318</f>
        <v>0</v>
      </c>
      <c r="Z318" s="39">
        <f t="shared" si="116"/>
        <v>0</v>
      </c>
      <c r="AA318" s="118" t="s">
        <v>154</v>
      </c>
      <c r="AB318" s="201"/>
    </row>
    <row r="319" spans="1:28" ht="54" customHeight="1" x14ac:dyDescent="0.25">
      <c r="A319" s="206"/>
      <c r="B319" s="204"/>
      <c r="C319" s="204"/>
      <c r="D319" s="208"/>
      <c r="E319" s="204"/>
      <c r="F319" s="204"/>
      <c r="G319" s="165" t="s">
        <v>1237</v>
      </c>
      <c r="H319" s="204"/>
      <c r="I319" s="204"/>
      <c r="J319" s="204"/>
      <c r="K319" s="204"/>
      <c r="L319" s="204"/>
      <c r="M319" s="204"/>
      <c r="N319" s="204"/>
      <c r="O319" s="147">
        <v>0</v>
      </c>
      <c r="P319" s="120">
        <v>0</v>
      </c>
      <c r="Q319" s="120">
        <v>0</v>
      </c>
      <c r="R319" s="123">
        <v>0</v>
      </c>
      <c r="S319" s="123">
        <v>0</v>
      </c>
      <c r="T319" s="39">
        <f t="shared" ref="T319" si="118">S319+R319</f>
        <v>0</v>
      </c>
      <c r="U319" s="171">
        <f t="shared" ref="U319" si="119">245*Z319</f>
        <v>92.997382198952877</v>
      </c>
      <c r="V319" s="172">
        <f t="shared" ref="V319" si="120">108*Z319</f>
        <v>40.994764397905755</v>
      </c>
      <c r="W319" s="171">
        <f t="shared" ref="W319" si="121">29*Z319</f>
        <v>11.007853403141361</v>
      </c>
      <c r="X319" s="168">
        <v>0</v>
      </c>
      <c r="Y319" s="169">
        <v>145</v>
      </c>
      <c r="Z319" s="170">
        <f t="shared" ref="Z319:Z320" si="122">Y319/382</f>
        <v>0.37958115183246072</v>
      </c>
      <c r="AA319" s="118" t="s">
        <v>154</v>
      </c>
      <c r="AB319" s="202"/>
    </row>
    <row r="320" spans="1:28" ht="42" customHeight="1" x14ac:dyDescent="0.25">
      <c r="A320" s="205">
        <v>4</v>
      </c>
      <c r="B320" s="203" t="s">
        <v>1118</v>
      </c>
      <c r="C320" s="203" t="s">
        <v>1119</v>
      </c>
      <c r="D320" s="207" t="s">
        <v>1129</v>
      </c>
      <c r="E320" s="203">
        <v>10</v>
      </c>
      <c r="F320" s="203" t="s">
        <v>1130</v>
      </c>
      <c r="G320" s="119" t="s">
        <v>1230</v>
      </c>
      <c r="H320" s="203">
        <v>20</v>
      </c>
      <c r="I320" s="203" t="s">
        <v>1119</v>
      </c>
      <c r="J320" s="203" t="s">
        <v>127</v>
      </c>
      <c r="K320" s="203" t="s">
        <v>859</v>
      </c>
      <c r="L320" s="203"/>
      <c r="M320" s="203"/>
      <c r="N320" s="203">
        <v>3.5</v>
      </c>
      <c r="O320" s="147">
        <v>0</v>
      </c>
      <c r="P320" s="120">
        <v>0</v>
      </c>
      <c r="Q320" s="120">
        <v>0</v>
      </c>
      <c r="R320" s="123">
        <v>0</v>
      </c>
      <c r="S320" s="123">
        <v>0.35</v>
      </c>
      <c r="T320" s="39">
        <f t="shared" si="104"/>
        <v>0.35</v>
      </c>
      <c r="U320" s="69">
        <v>0</v>
      </c>
      <c r="V320" s="69">
        <v>0</v>
      </c>
      <c r="W320" s="69">
        <v>0</v>
      </c>
      <c r="X320" s="69">
        <v>0</v>
      </c>
      <c r="Y320" s="69">
        <f t="shared" ref="Y320" si="123">U320+V320+W320+X320</f>
        <v>0</v>
      </c>
      <c r="Z320" s="39">
        <f t="shared" si="122"/>
        <v>0</v>
      </c>
      <c r="AA320" s="118" t="s">
        <v>274</v>
      </c>
      <c r="AB320" s="201"/>
    </row>
    <row r="321" spans="1:28" ht="42" customHeight="1" x14ac:dyDescent="0.25">
      <c r="A321" s="206"/>
      <c r="B321" s="204"/>
      <c r="C321" s="204"/>
      <c r="D321" s="208"/>
      <c r="E321" s="204"/>
      <c r="F321" s="204"/>
      <c r="G321" s="165" t="s">
        <v>1229</v>
      </c>
      <c r="H321" s="204"/>
      <c r="I321" s="204"/>
      <c r="J321" s="204"/>
      <c r="K321" s="204"/>
      <c r="L321" s="204"/>
      <c r="M321" s="204"/>
      <c r="N321" s="204"/>
      <c r="O321" s="147">
        <v>0</v>
      </c>
      <c r="P321" s="120">
        <v>0</v>
      </c>
      <c r="Q321" s="120">
        <v>0</v>
      </c>
      <c r="R321" s="123">
        <v>0</v>
      </c>
      <c r="S321" s="123">
        <v>0</v>
      </c>
      <c r="T321" s="39">
        <f t="shared" ref="T321" si="124">S321+R321</f>
        <v>0</v>
      </c>
      <c r="U321" s="166">
        <f t="shared" ref="U321" si="125">245*Z321</f>
        <v>53.232984293193716</v>
      </c>
      <c r="V321" s="166">
        <f t="shared" ref="V321" si="126">108*Z321</f>
        <v>23.465968586387437</v>
      </c>
      <c r="W321" s="166">
        <f t="shared" ref="W321" si="127">29*Z321</f>
        <v>6.3010471204188487</v>
      </c>
      <c r="X321" s="168">
        <v>0</v>
      </c>
      <c r="Y321" s="169">
        <v>83</v>
      </c>
      <c r="Z321" s="170">
        <f t="shared" ref="Z321:Z322" si="128">Y321/382</f>
        <v>0.21727748691099477</v>
      </c>
      <c r="AA321" s="118" t="s">
        <v>274</v>
      </c>
      <c r="AB321" s="202"/>
    </row>
    <row r="322" spans="1:28" ht="42" customHeight="1" x14ac:dyDescent="0.25">
      <c r="A322" s="205">
        <v>5</v>
      </c>
      <c r="B322" s="203" t="s">
        <v>1118</v>
      </c>
      <c r="C322" s="203" t="s">
        <v>1119</v>
      </c>
      <c r="D322" s="207" t="s">
        <v>1131</v>
      </c>
      <c r="E322" s="203">
        <v>10</v>
      </c>
      <c r="F322" s="203" t="s">
        <v>1132</v>
      </c>
      <c r="G322" s="119" t="s">
        <v>1235</v>
      </c>
      <c r="H322" s="203">
        <v>20</v>
      </c>
      <c r="I322" s="203" t="s">
        <v>1119</v>
      </c>
      <c r="J322" s="203" t="s">
        <v>127</v>
      </c>
      <c r="K322" s="203" t="s">
        <v>1133</v>
      </c>
      <c r="L322" s="203"/>
      <c r="M322" s="203"/>
      <c r="N322" s="203">
        <v>5.3</v>
      </c>
      <c r="O322" s="147">
        <v>0</v>
      </c>
      <c r="P322" s="120">
        <v>0</v>
      </c>
      <c r="Q322" s="120">
        <v>0</v>
      </c>
      <c r="R322" s="123">
        <v>0</v>
      </c>
      <c r="S322" s="123">
        <v>0.38</v>
      </c>
      <c r="T322" s="39">
        <f t="shared" si="104"/>
        <v>0.38</v>
      </c>
      <c r="U322" s="69">
        <v>0</v>
      </c>
      <c r="V322" s="69">
        <v>0</v>
      </c>
      <c r="W322" s="69">
        <v>0</v>
      </c>
      <c r="X322" s="69">
        <v>0</v>
      </c>
      <c r="Y322" s="69">
        <f t="shared" ref="Y322" si="129">U322+V322+W322+X322</f>
        <v>0</v>
      </c>
      <c r="Z322" s="39">
        <f t="shared" si="128"/>
        <v>0</v>
      </c>
      <c r="AA322" s="118" t="s">
        <v>136</v>
      </c>
      <c r="AB322" s="121"/>
    </row>
    <row r="323" spans="1:28" ht="42" customHeight="1" x14ac:dyDescent="0.25">
      <c r="A323" s="206"/>
      <c r="B323" s="204"/>
      <c r="C323" s="204"/>
      <c r="D323" s="208"/>
      <c r="E323" s="204"/>
      <c r="F323" s="204"/>
      <c r="G323" s="165" t="s">
        <v>1232</v>
      </c>
      <c r="H323" s="204"/>
      <c r="I323" s="204"/>
      <c r="J323" s="204"/>
      <c r="K323" s="204"/>
      <c r="L323" s="204"/>
      <c r="M323" s="204"/>
      <c r="N323" s="204"/>
      <c r="O323" s="147">
        <v>0</v>
      </c>
      <c r="P323" s="120">
        <v>0</v>
      </c>
      <c r="Q323" s="120">
        <v>0</v>
      </c>
      <c r="R323" s="123">
        <v>0</v>
      </c>
      <c r="S323" s="123">
        <v>0</v>
      </c>
      <c r="T323" s="39">
        <f t="shared" ref="T323:T324" si="130">S323+R323</f>
        <v>0</v>
      </c>
      <c r="U323" s="166">
        <f t="shared" ref="U323" si="131">245*Z323</f>
        <v>357.8795811518325</v>
      </c>
      <c r="V323" s="167">
        <f t="shared" ref="V323" si="132">108*Z323</f>
        <v>157.75916230366494</v>
      </c>
      <c r="W323" s="166">
        <f t="shared" ref="W323" si="133">29*Z323</f>
        <v>42.361256544502616</v>
      </c>
      <c r="X323" s="168">
        <v>0</v>
      </c>
      <c r="Y323" s="169">
        <v>558</v>
      </c>
      <c r="Z323" s="170">
        <f t="shared" ref="Z323:Z324" si="134">Y323/382</f>
        <v>1.4607329842931938</v>
      </c>
      <c r="AA323" s="118" t="s">
        <v>136</v>
      </c>
      <c r="AB323" s="121"/>
    </row>
    <row r="324" spans="1:28" ht="24.75" customHeight="1" x14ac:dyDescent="0.25">
      <c r="A324" s="205">
        <v>6</v>
      </c>
      <c r="B324" s="203" t="s">
        <v>1118</v>
      </c>
      <c r="C324" s="203" t="s">
        <v>1119</v>
      </c>
      <c r="D324" s="207" t="s">
        <v>1134</v>
      </c>
      <c r="E324" s="203">
        <v>10</v>
      </c>
      <c r="F324" s="203" t="s">
        <v>1135</v>
      </c>
      <c r="G324" s="119" t="s">
        <v>1234</v>
      </c>
      <c r="H324" s="203">
        <v>20</v>
      </c>
      <c r="I324" s="203" t="s">
        <v>1119</v>
      </c>
      <c r="J324" s="203" t="s">
        <v>127</v>
      </c>
      <c r="K324" s="203" t="s">
        <v>1136</v>
      </c>
      <c r="L324" s="203"/>
      <c r="M324" s="203"/>
      <c r="N324" s="203">
        <v>3.5</v>
      </c>
      <c r="O324" s="147">
        <v>0</v>
      </c>
      <c r="P324" s="120">
        <v>0</v>
      </c>
      <c r="Q324" s="120">
        <v>0</v>
      </c>
      <c r="R324" s="123">
        <v>0</v>
      </c>
      <c r="S324" s="123">
        <v>0.62</v>
      </c>
      <c r="T324" s="39">
        <f t="shared" si="130"/>
        <v>0.62</v>
      </c>
      <c r="U324" s="69">
        <v>0</v>
      </c>
      <c r="V324" s="69">
        <v>0</v>
      </c>
      <c r="W324" s="69">
        <v>0</v>
      </c>
      <c r="X324" s="69">
        <v>0</v>
      </c>
      <c r="Y324" s="69">
        <f t="shared" ref="Y324" si="135">U324+V324+W324+X324</f>
        <v>0</v>
      </c>
      <c r="Z324" s="39">
        <f t="shared" si="134"/>
        <v>0</v>
      </c>
      <c r="AA324" s="118" t="s">
        <v>237</v>
      </c>
      <c r="AB324" s="201"/>
    </row>
    <row r="325" spans="1:28" ht="24.75" customHeight="1" x14ac:dyDescent="0.25">
      <c r="A325" s="206"/>
      <c r="B325" s="204"/>
      <c r="C325" s="204"/>
      <c r="D325" s="208"/>
      <c r="E325" s="204"/>
      <c r="F325" s="204"/>
      <c r="G325" s="165" t="s">
        <v>1233</v>
      </c>
      <c r="H325" s="204"/>
      <c r="I325" s="204"/>
      <c r="J325" s="204"/>
      <c r="K325" s="204"/>
      <c r="L325" s="204"/>
      <c r="M325" s="204"/>
      <c r="N325" s="204"/>
      <c r="O325" s="147">
        <v>0</v>
      </c>
      <c r="P325" s="120">
        <v>0</v>
      </c>
      <c r="Q325" s="120">
        <v>0</v>
      </c>
      <c r="R325" s="123">
        <v>0</v>
      </c>
      <c r="S325" s="123">
        <v>0</v>
      </c>
      <c r="T325" s="39">
        <f t="shared" si="104"/>
        <v>0</v>
      </c>
      <c r="U325" s="166">
        <f t="shared" ref="U325" si="136">245*Z325</f>
        <v>264.24083769633506</v>
      </c>
      <c r="V325" s="167">
        <f t="shared" ref="V325" si="137">108*Z325</f>
        <v>116.48167539267016</v>
      </c>
      <c r="W325" s="166">
        <f t="shared" ref="W325" si="138">29*Z325</f>
        <v>31.27748691099476</v>
      </c>
      <c r="X325" s="168">
        <v>0</v>
      </c>
      <c r="Y325" s="169">
        <v>412</v>
      </c>
      <c r="Z325" s="170">
        <f t="shared" ref="Z325" si="139">Y325/382</f>
        <v>1.0785340314136125</v>
      </c>
      <c r="AA325" s="118" t="s">
        <v>237</v>
      </c>
      <c r="AB325" s="202"/>
    </row>
    <row r="326" spans="1:28" ht="32.25" customHeight="1" x14ac:dyDescent="0.25">
      <c r="A326" s="38"/>
      <c r="B326" s="38"/>
      <c r="C326" s="38"/>
      <c r="D326" s="38" t="s">
        <v>16</v>
      </c>
      <c r="E326" s="38"/>
      <c r="F326" s="38"/>
      <c r="G326" s="38"/>
      <c r="H326" s="38"/>
      <c r="I326" s="38"/>
      <c r="J326" s="38"/>
      <c r="K326" s="38"/>
      <c r="L326" s="38"/>
      <c r="M326" s="38"/>
      <c r="N326" s="39"/>
      <c r="O326" s="39">
        <f>SUM(O314:O325)</f>
        <v>0</v>
      </c>
      <c r="P326" s="39">
        <f t="shared" ref="P326:Z326" si="140">SUM(P314:P325)</f>
        <v>0</v>
      </c>
      <c r="Q326" s="39">
        <f t="shared" si="140"/>
        <v>0</v>
      </c>
      <c r="R326" s="39">
        <f t="shared" si="140"/>
        <v>0</v>
      </c>
      <c r="S326" s="39">
        <f t="shared" si="140"/>
        <v>19.374000000000002</v>
      </c>
      <c r="T326" s="39">
        <f t="shared" si="140"/>
        <v>19.374000000000002</v>
      </c>
      <c r="U326" s="40">
        <f t="shared" si="140"/>
        <v>1190.3664921465968</v>
      </c>
      <c r="V326" s="40">
        <f t="shared" si="140"/>
        <v>524.73298429319368</v>
      </c>
      <c r="W326" s="40">
        <f t="shared" si="140"/>
        <v>140.90052356020939</v>
      </c>
      <c r="X326" s="39">
        <f t="shared" si="140"/>
        <v>0</v>
      </c>
      <c r="Y326" s="40">
        <f t="shared" si="140"/>
        <v>1856</v>
      </c>
      <c r="Z326" s="39">
        <f t="shared" si="140"/>
        <v>4.8586387434554972</v>
      </c>
      <c r="AA326" s="38"/>
      <c r="AB326" s="38"/>
    </row>
    <row r="327" spans="1:28" s="146" customFormat="1" ht="27.75" customHeight="1" x14ac:dyDescent="0.25">
      <c r="A327" s="144"/>
      <c r="B327" s="221" t="s">
        <v>1107</v>
      </c>
      <c r="C327" s="222"/>
      <c r="D327" s="223"/>
      <c r="E327" s="144"/>
      <c r="F327" s="144"/>
      <c r="G327" s="144"/>
      <c r="H327" s="144"/>
      <c r="I327" s="144"/>
      <c r="J327" s="144"/>
      <c r="K327" s="144"/>
      <c r="L327" s="144"/>
      <c r="M327" s="144"/>
      <c r="N327" s="126"/>
      <c r="O327" s="126">
        <f t="shared" ref="O327:Z327" si="141">O326+O312+O283+O272+O250+O212+O149+O104+O76+O55+O36+O26</f>
        <v>0</v>
      </c>
      <c r="P327" s="126">
        <f t="shared" si="141"/>
        <v>123.51799999999997</v>
      </c>
      <c r="Q327" s="126">
        <f t="shared" si="141"/>
        <v>123.51799999999997</v>
      </c>
      <c r="R327" s="126">
        <f t="shared" si="141"/>
        <v>247.03599999999994</v>
      </c>
      <c r="S327" s="126">
        <f t="shared" si="141"/>
        <v>461.26600000000002</v>
      </c>
      <c r="T327" s="39">
        <f t="shared" si="141"/>
        <v>708.30199999999991</v>
      </c>
      <c r="U327" s="145">
        <f t="shared" si="141"/>
        <v>3064.675497382199</v>
      </c>
      <c r="V327" s="145">
        <f t="shared" si="141"/>
        <v>1350.9589947643976</v>
      </c>
      <c r="W327" s="145">
        <f t="shared" si="141"/>
        <v>362.75750785340313</v>
      </c>
      <c r="X327" s="126">
        <f t="shared" si="141"/>
        <v>0</v>
      </c>
      <c r="Y327" s="145">
        <f t="shared" si="141"/>
        <v>4778.3919999999998</v>
      </c>
      <c r="Z327" s="126">
        <f t="shared" si="141"/>
        <v>12.508879581151831</v>
      </c>
      <c r="AA327" s="144"/>
      <c r="AB327" s="144"/>
    </row>
    <row r="332" spans="1:28" x14ac:dyDescent="0.25">
      <c r="U332" s="138"/>
      <c r="V332" s="138"/>
      <c r="W332" s="138"/>
      <c r="X332" s="138"/>
      <c r="Y332" s="138"/>
      <c r="Z332" s="138"/>
      <c r="AA332" s="139"/>
    </row>
    <row r="333" spans="1:28" x14ac:dyDescent="0.25">
      <c r="U333" s="140"/>
      <c r="V333" s="141"/>
      <c r="W333" s="140"/>
      <c r="X333" s="138"/>
      <c r="Y333" s="138"/>
      <c r="Z333" s="142"/>
      <c r="AA333" s="139"/>
    </row>
    <row r="334" spans="1:28" x14ac:dyDescent="0.25">
      <c r="U334" s="138"/>
      <c r="V334" s="138"/>
      <c r="W334" s="138"/>
      <c r="X334" s="138"/>
      <c r="Y334" s="138"/>
      <c r="Z334" s="138"/>
      <c r="AA334" s="139"/>
    </row>
    <row r="340" spans="20:26" x14ac:dyDescent="0.25">
      <c r="T340" s="56" t="s">
        <v>1227</v>
      </c>
      <c r="U340" s="164">
        <f>245*Z340</f>
        <v>3064.675497382199</v>
      </c>
      <c r="V340" s="164">
        <f>108*Z340</f>
        <v>1350.9589947643979</v>
      </c>
      <c r="W340" s="164">
        <f>29*Z340</f>
        <v>362.75750785340313</v>
      </c>
      <c r="Z340" s="163">
        <f>Y327/382</f>
        <v>12.508879581151833</v>
      </c>
    </row>
  </sheetData>
  <autoFilter ref="A8:AB327"/>
  <mergeCells count="157">
    <mergeCell ref="K161:K162"/>
    <mergeCell ref="L161:L162"/>
    <mergeCell ref="M161:M162"/>
    <mergeCell ref="N161:N162"/>
    <mergeCell ref="AB161:AB162"/>
    <mergeCell ref="A161:A162"/>
    <mergeCell ref="B161:B162"/>
    <mergeCell ref="C161:C162"/>
    <mergeCell ref="D161:D162"/>
    <mergeCell ref="E161:E162"/>
    <mergeCell ref="F161:F162"/>
    <mergeCell ref="H161:H162"/>
    <mergeCell ref="I161:I162"/>
    <mergeCell ref="J161:J162"/>
    <mergeCell ref="B327:D327"/>
    <mergeCell ref="J5:J7"/>
    <mergeCell ref="O4:Z4"/>
    <mergeCell ref="U5:Z6"/>
    <mergeCell ref="K5:K7"/>
    <mergeCell ref="N5:N7"/>
    <mergeCell ref="O5:T5"/>
    <mergeCell ref="O6:R6"/>
    <mergeCell ref="L6:L7"/>
    <mergeCell ref="M6:M7"/>
    <mergeCell ref="L5:M5"/>
    <mergeCell ref="A27:AB27"/>
    <mergeCell ref="A30:A31"/>
    <mergeCell ref="B30:B31"/>
    <mergeCell ref="C30:C31"/>
    <mergeCell ref="D30:D31"/>
    <mergeCell ref="K109:K111"/>
    <mergeCell ref="L109:L111"/>
    <mergeCell ref="M109:M111"/>
    <mergeCell ref="N109:N111"/>
    <mergeCell ref="H109:H111"/>
    <mergeCell ref="A28:A29"/>
    <mergeCell ref="B28:B29"/>
    <mergeCell ref="C28:C29"/>
    <mergeCell ref="I30:I31"/>
    <mergeCell ref="J30:J31"/>
    <mergeCell ref="A2:AB2"/>
    <mergeCell ref="A4:A7"/>
    <mergeCell ref="B4:B7"/>
    <mergeCell ref="C4:C7"/>
    <mergeCell ref="D4:D7"/>
    <mergeCell ref="E4:E7"/>
    <mergeCell ref="F4:F7"/>
    <mergeCell ref="G4:G7"/>
    <mergeCell ref="H4:H7"/>
    <mergeCell ref="I4:I7"/>
    <mergeCell ref="S6:S7"/>
    <mergeCell ref="J4:K4"/>
    <mergeCell ref="L4:N4"/>
    <mergeCell ref="AA4:AA7"/>
    <mergeCell ref="AB4:AB7"/>
    <mergeCell ref="E316:E317"/>
    <mergeCell ref="F316:F317"/>
    <mergeCell ref="D314:D315"/>
    <mergeCell ref="E314:E315"/>
    <mergeCell ref="F314:F315"/>
    <mergeCell ref="AB30:AB31"/>
    <mergeCell ref="L28:L29"/>
    <mergeCell ref="M28:M29"/>
    <mergeCell ref="N28:N29"/>
    <mergeCell ref="AB28:AB29"/>
    <mergeCell ref="F28:F29"/>
    <mergeCell ref="H28:H29"/>
    <mergeCell ref="I28:I29"/>
    <mergeCell ref="J28:J29"/>
    <mergeCell ref="K28:K29"/>
    <mergeCell ref="D28:D29"/>
    <mergeCell ref="E28:E29"/>
    <mergeCell ref="K30:K31"/>
    <mergeCell ref="L30:L31"/>
    <mergeCell ref="M30:M31"/>
    <mergeCell ref="N30:N31"/>
    <mergeCell ref="E30:E31"/>
    <mergeCell ref="F30:F31"/>
    <mergeCell ref="H30:H31"/>
    <mergeCell ref="N314:N315"/>
    <mergeCell ref="AB314:AB315"/>
    <mergeCell ref="L314:L315"/>
    <mergeCell ref="M314:M315"/>
    <mergeCell ref="N316:N317"/>
    <mergeCell ref="AB316:AB317"/>
    <mergeCell ref="K318:K319"/>
    <mergeCell ref="L318:L319"/>
    <mergeCell ref="M318:M319"/>
    <mergeCell ref="K316:K317"/>
    <mergeCell ref="L316:L317"/>
    <mergeCell ref="M316:M317"/>
    <mergeCell ref="H314:H315"/>
    <mergeCell ref="I314:I315"/>
    <mergeCell ref="J314:J315"/>
    <mergeCell ref="K314:K315"/>
    <mergeCell ref="H316:H317"/>
    <mergeCell ref="I316:I317"/>
    <mergeCell ref="J316:J317"/>
    <mergeCell ref="A320:A321"/>
    <mergeCell ref="B320:B321"/>
    <mergeCell ref="C320:C321"/>
    <mergeCell ref="D320:D321"/>
    <mergeCell ref="E320:E321"/>
    <mergeCell ref="A318:A319"/>
    <mergeCell ref="B318:B319"/>
    <mergeCell ref="C318:C319"/>
    <mergeCell ref="D318:D319"/>
    <mergeCell ref="E318:E319"/>
    <mergeCell ref="A314:A315"/>
    <mergeCell ref="B314:B315"/>
    <mergeCell ref="C314:C315"/>
    <mergeCell ref="A316:A317"/>
    <mergeCell ref="B316:B317"/>
    <mergeCell ref="C316:C317"/>
    <mergeCell ref="D316:D317"/>
    <mergeCell ref="H322:H323"/>
    <mergeCell ref="I322:I323"/>
    <mergeCell ref="J322:J323"/>
    <mergeCell ref="N318:N319"/>
    <mergeCell ref="AB318:AB319"/>
    <mergeCell ref="F320:F321"/>
    <mergeCell ref="H320:H321"/>
    <mergeCell ref="I320:I321"/>
    <mergeCell ref="J320:J321"/>
    <mergeCell ref="K320:K321"/>
    <mergeCell ref="F318:F319"/>
    <mergeCell ref="H318:H319"/>
    <mergeCell ref="I318:I319"/>
    <mergeCell ref="J318:J319"/>
    <mergeCell ref="L320:L321"/>
    <mergeCell ref="M320:M321"/>
    <mergeCell ref="N320:N321"/>
    <mergeCell ref="AB320:AB321"/>
    <mergeCell ref="AB324:AB325"/>
    <mergeCell ref="N322:N323"/>
    <mergeCell ref="A324:A325"/>
    <mergeCell ref="B324:B325"/>
    <mergeCell ref="C324:C325"/>
    <mergeCell ref="D324:D325"/>
    <mergeCell ref="E324:E325"/>
    <mergeCell ref="F324:F325"/>
    <mergeCell ref="H324:H325"/>
    <mergeCell ref="I324:I325"/>
    <mergeCell ref="J324:J325"/>
    <mergeCell ref="K324:K325"/>
    <mergeCell ref="L324:L325"/>
    <mergeCell ref="M324:M325"/>
    <mergeCell ref="N324:N325"/>
    <mergeCell ref="K322:K323"/>
    <mergeCell ref="L322:L323"/>
    <mergeCell ref="M322:M323"/>
    <mergeCell ref="A322:A323"/>
    <mergeCell ref="B322:B323"/>
    <mergeCell ref="C322:C323"/>
    <mergeCell ref="D322:D323"/>
    <mergeCell ref="E322:E323"/>
    <mergeCell ref="F322:F323"/>
  </mergeCells>
  <pageMargins left="0.70866141732283472" right="0.70866141732283472" top="0.74803149606299213" bottom="0.74803149606299213" header="0.31496062992125984" footer="0.31496062992125984"/>
  <pageSetup paperSize="9" scale="22" orientation="landscape" r:id="rId1"/>
  <rowBreaks count="7" manualBreakCount="7">
    <brk id="36" max="27" man="1"/>
    <brk id="55" max="27" man="1"/>
    <brk id="104" max="27" man="1"/>
    <brk id="149" max="27" man="1"/>
    <brk id="212" max="27" man="1"/>
    <brk id="250" max="27" man="1"/>
    <brk id="283" max="27"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workbookViewId="0">
      <selection activeCell="A2" sqref="A2:XFD2"/>
    </sheetView>
  </sheetViews>
  <sheetFormatPr defaultRowHeight="15" x14ac:dyDescent="0.25"/>
  <cols>
    <col min="1" max="1" width="6.42578125" customWidth="1"/>
    <col min="8" max="8" width="15.85546875" customWidth="1"/>
    <col min="9" max="9" width="9" customWidth="1"/>
  </cols>
  <sheetData>
    <row r="1" spans="1:10" x14ac:dyDescent="0.25">
      <c r="J1" s="24" t="s">
        <v>326</v>
      </c>
    </row>
    <row r="2" spans="1:10" ht="15.75" x14ac:dyDescent="0.25">
      <c r="A2" s="254" t="s">
        <v>327</v>
      </c>
      <c r="B2" s="254"/>
      <c r="C2" s="254"/>
      <c r="D2" s="254"/>
      <c r="E2" s="254"/>
      <c r="F2" s="254"/>
      <c r="G2" s="254"/>
      <c r="H2" s="254"/>
      <c r="I2" s="254"/>
      <c r="J2" s="254"/>
    </row>
    <row r="4" spans="1:10" ht="48" customHeight="1" x14ac:dyDescent="0.25">
      <c r="A4" s="255" t="s">
        <v>328</v>
      </c>
      <c r="B4" s="255"/>
      <c r="C4" s="255"/>
      <c r="D4" s="255"/>
      <c r="E4" s="255"/>
      <c r="F4" s="255"/>
      <c r="G4" s="255"/>
      <c r="H4" s="255"/>
      <c r="I4" s="255"/>
      <c r="J4" s="255"/>
    </row>
    <row r="5" spans="1:10" ht="15.75" x14ac:dyDescent="0.25">
      <c r="A5" s="25"/>
      <c r="B5" s="25"/>
      <c r="C5" s="25"/>
      <c r="D5" s="25"/>
      <c r="E5" s="25"/>
      <c r="F5" s="25"/>
      <c r="G5" s="25"/>
      <c r="H5" s="25"/>
      <c r="I5" s="25"/>
      <c r="J5" s="25"/>
    </row>
    <row r="6" spans="1:10" ht="15.75" customHeight="1" x14ac:dyDescent="0.25">
      <c r="A6" s="256" t="s">
        <v>1149</v>
      </c>
      <c r="B6" s="256"/>
      <c r="C6" s="256"/>
      <c r="D6" s="256"/>
      <c r="E6" s="256"/>
      <c r="F6" s="256"/>
      <c r="G6" s="256"/>
      <c r="H6" s="256"/>
      <c r="I6" s="256"/>
      <c r="J6" s="256"/>
    </row>
    <row r="7" spans="1:10" ht="31.5" x14ac:dyDescent="0.25">
      <c r="A7" s="26" t="s">
        <v>122</v>
      </c>
      <c r="B7" s="257" t="s">
        <v>329</v>
      </c>
      <c r="C7" s="258"/>
      <c r="D7" s="258"/>
      <c r="E7" s="258"/>
      <c r="F7" s="258"/>
      <c r="G7" s="258"/>
      <c r="H7" s="259"/>
      <c r="I7" s="26" t="s">
        <v>330</v>
      </c>
      <c r="J7" s="26" t="s">
        <v>331</v>
      </c>
    </row>
    <row r="8" spans="1:10" ht="29.25" customHeight="1" x14ac:dyDescent="0.25">
      <c r="A8" s="26">
        <v>1</v>
      </c>
      <c r="B8" s="253" t="s">
        <v>332</v>
      </c>
      <c r="C8" s="253"/>
      <c r="D8" s="253"/>
      <c r="E8" s="253"/>
      <c r="F8" s="253"/>
      <c r="G8" s="253"/>
      <c r="H8" s="253"/>
      <c r="I8" s="26" t="s">
        <v>333</v>
      </c>
      <c r="J8" s="26">
        <v>0.5</v>
      </c>
    </row>
    <row r="9" spans="1:10" ht="29.25" customHeight="1" x14ac:dyDescent="0.25">
      <c r="A9" s="26">
        <v>2</v>
      </c>
      <c r="B9" s="253" t="s">
        <v>334</v>
      </c>
      <c r="C9" s="253"/>
      <c r="D9" s="253"/>
      <c r="E9" s="253"/>
      <c r="F9" s="253"/>
      <c r="G9" s="253"/>
      <c r="H9" s="253"/>
      <c r="I9" s="26" t="s">
        <v>333</v>
      </c>
      <c r="J9" s="26">
        <v>0.5</v>
      </c>
    </row>
    <row r="10" spans="1:10" ht="33" customHeight="1" x14ac:dyDescent="0.25">
      <c r="A10" s="26">
        <v>3</v>
      </c>
      <c r="B10" s="260" t="s">
        <v>335</v>
      </c>
      <c r="C10" s="260"/>
      <c r="D10" s="260"/>
      <c r="E10" s="260"/>
      <c r="F10" s="260"/>
      <c r="G10" s="260"/>
      <c r="H10" s="260"/>
      <c r="I10" s="26" t="s">
        <v>333</v>
      </c>
      <c r="J10" s="26">
        <v>1</v>
      </c>
    </row>
    <row r="11" spans="1:10" ht="15.75" customHeight="1" x14ac:dyDescent="0.25">
      <c r="A11" s="27"/>
      <c r="B11" s="28"/>
      <c r="C11" s="28"/>
      <c r="D11" s="28"/>
      <c r="E11" s="28"/>
      <c r="F11" s="28"/>
      <c r="G11" s="28"/>
      <c r="H11" s="28"/>
      <c r="I11" s="27"/>
      <c r="J11" s="27"/>
    </row>
    <row r="12" spans="1:10" ht="50.25" customHeight="1" x14ac:dyDescent="0.25">
      <c r="A12" s="255" t="s">
        <v>336</v>
      </c>
      <c r="B12" s="255"/>
      <c r="C12" s="255"/>
      <c r="D12" s="255"/>
      <c r="E12" s="255"/>
      <c r="F12" s="255"/>
      <c r="G12" s="255"/>
      <c r="H12" s="255"/>
      <c r="I12" s="255"/>
      <c r="J12" s="255"/>
    </row>
    <row r="13" spans="1:10" ht="15.75" customHeight="1" x14ac:dyDescent="0.25">
      <c r="A13" s="25"/>
      <c r="B13" s="25"/>
      <c r="C13" s="25"/>
      <c r="D13" s="25"/>
      <c r="E13" s="25"/>
      <c r="F13" s="25"/>
      <c r="G13" s="25"/>
      <c r="H13" s="25"/>
      <c r="I13" s="25"/>
      <c r="J13" s="25"/>
    </row>
    <row r="14" spans="1:10" ht="35.25" customHeight="1" x14ac:dyDescent="0.25">
      <c r="A14" s="256" t="s">
        <v>337</v>
      </c>
      <c r="B14" s="256"/>
      <c r="C14" s="256"/>
      <c r="D14" s="256"/>
      <c r="E14" s="256"/>
      <c r="F14" s="256"/>
      <c r="G14" s="256"/>
      <c r="H14" s="256"/>
      <c r="I14" s="256"/>
      <c r="J14" s="256"/>
    </row>
    <row r="15" spans="1:10" ht="31.5" x14ac:dyDescent="0.25">
      <c r="A15" s="26" t="s">
        <v>122</v>
      </c>
      <c r="B15" s="261" t="s">
        <v>329</v>
      </c>
      <c r="C15" s="261"/>
      <c r="D15" s="261"/>
      <c r="E15" s="261"/>
      <c r="F15" s="261"/>
      <c r="G15" s="261"/>
      <c r="H15" s="261"/>
      <c r="I15" s="26" t="s">
        <v>330</v>
      </c>
      <c r="J15" s="26" t="s">
        <v>331</v>
      </c>
    </row>
    <row r="16" spans="1:10" ht="30" customHeight="1" x14ac:dyDescent="0.25">
      <c r="A16" s="26">
        <v>1</v>
      </c>
      <c r="B16" s="253" t="s">
        <v>338</v>
      </c>
      <c r="C16" s="253"/>
      <c r="D16" s="253"/>
      <c r="E16" s="253"/>
      <c r="F16" s="253"/>
      <c r="G16" s="253"/>
      <c r="H16" s="253"/>
      <c r="I16" s="26" t="s">
        <v>333</v>
      </c>
      <c r="J16" s="26">
        <v>1</v>
      </c>
    </row>
    <row r="17" spans="1:10" ht="45" customHeight="1" x14ac:dyDescent="0.25">
      <c r="A17" s="26">
        <v>2</v>
      </c>
      <c r="B17" s="253" t="s">
        <v>339</v>
      </c>
      <c r="C17" s="253"/>
      <c r="D17" s="253"/>
      <c r="E17" s="253"/>
      <c r="F17" s="253"/>
      <c r="G17" s="253"/>
      <c r="H17" s="253"/>
      <c r="I17" s="26" t="s">
        <v>333</v>
      </c>
      <c r="J17" s="26">
        <v>0.2</v>
      </c>
    </row>
    <row r="18" spans="1:10" ht="45" customHeight="1" x14ac:dyDescent="0.25">
      <c r="A18" s="26">
        <v>3</v>
      </c>
      <c r="B18" s="253" t="s">
        <v>340</v>
      </c>
      <c r="C18" s="253"/>
      <c r="D18" s="253"/>
      <c r="E18" s="253"/>
      <c r="F18" s="253"/>
      <c r="G18" s="253"/>
      <c r="H18" s="253"/>
      <c r="I18" s="26" t="s">
        <v>333</v>
      </c>
      <c r="J18" s="26">
        <v>0.8</v>
      </c>
    </row>
    <row r="19" spans="1:10" ht="30.75" customHeight="1" x14ac:dyDescent="0.25">
      <c r="A19" s="26">
        <v>4</v>
      </c>
      <c r="B19" s="260" t="s">
        <v>335</v>
      </c>
      <c r="C19" s="260"/>
      <c r="D19" s="260"/>
      <c r="E19" s="260"/>
      <c r="F19" s="260"/>
      <c r="G19" s="260"/>
      <c r="H19" s="260"/>
      <c r="I19" s="26" t="s">
        <v>333</v>
      </c>
      <c r="J19" s="26">
        <v>1</v>
      </c>
    </row>
    <row r="20" spans="1:10" ht="15.75" x14ac:dyDescent="0.25">
      <c r="A20" s="27"/>
      <c r="B20" s="28"/>
      <c r="C20" s="28"/>
      <c r="D20" s="28"/>
      <c r="E20" s="28"/>
      <c r="F20" s="28"/>
      <c r="G20" s="28"/>
      <c r="H20" s="28"/>
      <c r="I20" s="27"/>
      <c r="J20" s="27"/>
    </row>
    <row r="21" spans="1:10" ht="15.75" hidden="1" x14ac:dyDescent="0.25">
      <c r="A21" s="262" t="s">
        <v>341</v>
      </c>
      <c r="B21" s="262"/>
      <c r="C21" s="262"/>
      <c r="D21" s="262"/>
      <c r="E21" s="262"/>
      <c r="F21" s="262"/>
      <c r="G21" s="262"/>
      <c r="H21" s="262"/>
      <c r="I21" s="262"/>
      <c r="J21" s="262"/>
    </row>
    <row r="22" spans="1:10" ht="31.5" hidden="1" x14ac:dyDescent="0.25">
      <c r="A22" s="26" t="s">
        <v>122</v>
      </c>
      <c r="B22" s="261" t="s">
        <v>329</v>
      </c>
      <c r="C22" s="261"/>
      <c r="D22" s="261"/>
      <c r="E22" s="261"/>
      <c r="F22" s="261"/>
      <c r="G22" s="261"/>
      <c r="H22" s="261"/>
      <c r="I22" s="26" t="s">
        <v>330</v>
      </c>
      <c r="J22" s="26" t="s">
        <v>331</v>
      </c>
    </row>
    <row r="23" spans="1:10" ht="15.75" hidden="1" x14ac:dyDescent="0.25">
      <c r="A23" s="26">
        <v>1</v>
      </c>
      <c r="B23" s="253" t="s">
        <v>342</v>
      </c>
      <c r="C23" s="253"/>
      <c r="D23" s="253"/>
      <c r="E23" s="253"/>
      <c r="F23" s="253"/>
      <c r="G23" s="253"/>
      <c r="H23" s="253"/>
      <c r="I23" s="26" t="s">
        <v>333</v>
      </c>
      <c r="J23" s="26">
        <v>1</v>
      </c>
    </row>
    <row r="24" spans="1:10" ht="15.75" hidden="1" x14ac:dyDescent="0.25">
      <c r="A24" s="26">
        <v>2</v>
      </c>
      <c r="B24" s="253" t="s">
        <v>343</v>
      </c>
      <c r="C24" s="253"/>
      <c r="D24" s="253"/>
      <c r="E24" s="253"/>
      <c r="F24" s="253"/>
      <c r="G24" s="253"/>
      <c r="H24" s="253"/>
      <c r="I24" s="26" t="s">
        <v>333</v>
      </c>
      <c r="J24" s="26">
        <v>0.2</v>
      </c>
    </row>
    <row r="25" spans="1:10" ht="15.75" hidden="1" x14ac:dyDescent="0.25">
      <c r="A25" s="26">
        <v>3</v>
      </c>
      <c r="B25" s="253" t="s">
        <v>344</v>
      </c>
      <c r="C25" s="253"/>
      <c r="D25" s="253"/>
      <c r="E25" s="253"/>
      <c r="F25" s="253"/>
      <c r="G25" s="253"/>
      <c r="H25" s="253"/>
      <c r="I25" s="26" t="s">
        <v>333</v>
      </c>
      <c r="J25" s="26">
        <v>0.8</v>
      </c>
    </row>
    <row r="26" spans="1:10" ht="15.75" hidden="1" x14ac:dyDescent="0.25">
      <c r="A26" s="26">
        <v>4</v>
      </c>
      <c r="B26" s="253" t="s">
        <v>345</v>
      </c>
      <c r="C26" s="253"/>
      <c r="D26" s="253"/>
      <c r="E26" s="253"/>
      <c r="F26" s="253"/>
      <c r="G26" s="253"/>
      <c r="H26" s="253"/>
      <c r="I26" s="26" t="s">
        <v>333</v>
      </c>
      <c r="J26" s="26">
        <v>1</v>
      </c>
    </row>
    <row r="27" spans="1:10" ht="15.75" hidden="1" x14ac:dyDescent="0.25">
      <c r="A27" s="29"/>
      <c r="B27" s="30"/>
      <c r="C27" s="30"/>
      <c r="D27" s="30"/>
      <c r="E27" s="30"/>
      <c r="F27" s="30"/>
      <c r="G27" s="30"/>
      <c r="H27" s="30"/>
      <c r="I27" s="29"/>
      <c r="J27" s="29"/>
    </row>
    <row r="28" spans="1:10" ht="15.75" hidden="1" x14ac:dyDescent="0.25">
      <c r="A28" s="263" t="s">
        <v>346</v>
      </c>
      <c r="B28" s="263"/>
      <c r="C28" s="263"/>
      <c r="D28" s="263"/>
      <c r="E28" s="263"/>
      <c r="F28" s="263"/>
      <c r="G28" s="263"/>
      <c r="H28" s="263"/>
      <c r="I28" s="263"/>
      <c r="J28" s="263"/>
    </row>
    <row r="29" spans="1:10" ht="31.5" hidden="1" x14ac:dyDescent="0.25">
      <c r="A29" s="26" t="s">
        <v>122</v>
      </c>
      <c r="B29" s="261" t="s">
        <v>329</v>
      </c>
      <c r="C29" s="261"/>
      <c r="D29" s="261"/>
      <c r="E29" s="261"/>
      <c r="F29" s="261"/>
      <c r="G29" s="261"/>
      <c r="H29" s="261"/>
      <c r="I29" s="26" t="s">
        <v>330</v>
      </c>
      <c r="J29" s="26" t="s">
        <v>331</v>
      </c>
    </row>
    <row r="30" spans="1:10" ht="31.5" hidden="1" customHeight="1" x14ac:dyDescent="0.25">
      <c r="A30" s="26">
        <v>1</v>
      </c>
      <c r="B30" s="253" t="s">
        <v>347</v>
      </c>
      <c r="C30" s="253"/>
      <c r="D30" s="253"/>
      <c r="E30" s="253"/>
      <c r="F30" s="253"/>
      <c r="G30" s="253"/>
      <c r="H30" s="253"/>
      <c r="I30" s="26" t="s">
        <v>348</v>
      </c>
      <c r="J30" s="26">
        <v>245</v>
      </c>
    </row>
    <row r="31" spans="1:10" ht="31.5" hidden="1" customHeight="1" x14ac:dyDescent="0.25">
      <c r="A31" s="26">
        <v>2</v>
      </c>
      <c r="B31" s="253" t="s">
        <v>349</v>
      </c>
      <c r="C31" s="253"/>
      <c r="D31" s="253"/>
      <c r="E31" s="253"/>
      <c r="F31" s="253"/>
      <c r="G31" s="253"/>
      <c r="H31" s="253"/>
      <c r="I31" s="26" t="s">
        <v>348</v>
      </c>
      <c r="J31" s="26">
        <v>108</v>
      </c>
    </row>
    <row r="32" spans="1:10" ht="31.5" hidden="1" customHeight="1" x14ac:dyDescent="0.25">
      <c r="A32" s="26">
        <v>3</v>
      </c>
      <c r="B32" s="253" t="s">
        <v>350</v>
      </c>
      <c r="C32" s="253"/>
      <c r="D32" s="253"/>
      <c r="E32" s="253"/>
      <c r="F32" s="253"/>
      <c r="G32" s="253"/>
      <c r="H32" s="253"/>
      <c r="I32" s="26" t="s">
        <v>348</v>
      </c>
      <c r="J32" s="26">
        <v>29</v>
      </c>
    </row>
    <row r="33" spans="1:10" ht="33" hidden="1" customHeight="1" x14ac:dyDescent="0.25">
      <c r="A33" s="26">
        <v>4</v>
      </c>
      <c r="B33" s="253" t="s">
        <v>351</v>
      </c>
      <c r="C33" s="253"/>
      <c r="D33" s="253"/>
      <c r="E33" s="253"/>
      <c r="F33" s="253"/>
      <c r="G33" s="253"/>
      <c r="H33" s="253"/>
      <c r="I33" s="26" t="s">
        <v>333</v>
      </c>
      <c r="J33" s="26">
        <v>1</v>
      </c>
    </row>
    <row r="34" spans="1:10" ht="15.75" hidden="1" x14ac:dyDescent="0.25">
      <c r="A34" s="29"/>
      <c r="B34" s="30"/>
      <c r="C34" s="30"/>
      <c r="D34" s="30"/>
      <c r="E34" s="30"/>
      <c r="F34" s="30"/>
      <c r="G34" s="30"/>
      <c r="H34" s="30"/>
      <c r="I34" s="29"/>
      <c r="J34" s="29"/>
    </row>
    <row r="35" spans="1:10" ht="15.75" x14ac:dyDescent="0.25">
      <c r="A35" s="263" t="s">
        <v>352</v>
      </c>
      <c r="B35" s="263"/>
      <c r="C35" s="263"/>
      <c r="D35" s="263"/>
      <c r="E35" s="263"/>
      <c r="F35" s="263"/>
      <c r="G35" s="263"/>
      <c r="H35" s="263"/>
      <c r="I35" s="263"/>
      <c r="J35" s="263"/>
    </row>
    <row r="36" spans="1:10" ht="31.5" x14ac:dyDescent="0.25">
      <c r="A36" s="26" t="s">
        <v>122</v>
      </c>
      <c r="B36" s="261" t="s">
        <v>329</v>
      </c>
      <c r="C36" s="261"/>
      <c r="D36" s="261"/>
      <c r="E36" s="261"/>
      <c r="F36" s="261"/>
      <c r="G36" s="261"/>
      <c r="H36" s="261"/>
      <c r="I36" s="31" t="s">
        <v>330</v>
      </c>
      <c r="J36" s="26" t="s">
        <v>331</v>
      </c>
    </row>
    <row r="37" spans="1:10" ht="36" customHeight="1" x14ac:dyDescent="0.25">
      <c r="A37" s="26">
        <v>1</v>
      </c>
      <c r="B37" s="253" t="s">
        <v>347</v>
      </c>
      <c r="C37" s="253"/>
      <c r="D37" s="253"/>
      <c r="E37" s="253"/>
      <c r="F37" s="253"/>
      <c r="G37" s="253"/>
      <c r="H37" s="253"/>
      <c r="I37" s="26" t="s">
        <v>348</v>
      </c>
      <c r="J37" s="26">
        <v>245</v>
      </c>
    </row>
    <row r="38" spans="1:10" ht="36" customHeight="1" x14ac:dyDescent="0.25">
      <c r="A38" s="26">
        <v>2</v>
      </c>
      <c r="B38" s="253" t="s">
        <v>349</v>
      </c>
      <c r="C38" s="253"/>
      <c r="D38" s="253"/>
      <c r="E38" s="253"/>
      <c r="F38" s="253"/>
      <c r="G38" s="253"/>
      <c r="H38" s="253"/>
      <c r="I38" s="26" t="s">
        <v>348</v>
      </c>
      <c r="J38" s="26">
        <v>108</v>
      </c>
    </row>
    <row r="39" spans="1:10" ht="36" customHeight="1" x14ac:dyDescent="0.25">
      <c r="A39" s="26">
        <v>3</v>
      </c>
      <c r="B39" s="253" t="s">
        <v>350</v>
      </c>
      <c r="C39" s="253"/>
      <c r="D39" s="253"/>
      <c r="E39" s="253"/>
      <c r="F39" s="253"/>
      <c r="G39" s="253"/>
      <c r="H39" s="253"/>
      <c r="I39" s="26" t="s">
        <v>348</v>
      </c>
      <c r="J39" s="26">
        <v>29</v>
      </c>
    </row>
    <row r="40" spans="1:10" ht="37.5" customHeight="1" x14ac:dyDescent="0.25">
      <c r="A40" s="26">
        <v>4</v>
      </c>
      <c r="B40" s="260" t="s">
        <v>335</v>
      </c>
      <c r="C40" s="260"/>
      <c r="D40" s="260"/>
      <c r="E40" s="260"/>
      <c r="F40" s="260"/>
      <c r="G40" s="260"/>
      <c r="H40" s="260"/>
      <c r="I40" s="26" t="s">
        <v>333</v>
      </c>
      <c r="J40" s="26">
        <v>1</v>
      </c>
    </row>
    <row r="42" spans="1:10" ht="72" customHeight="1" x14ac:dyDescent="0.25">
      <c r="A42" s="255" t="s">
        <v>353</v>
      </c>
      <c r="B42" s="255"/>
      <c r="C42" s="255"/>
      <c r="D42" s="255"/>
      <c r="E42" s="255"/>
      <c r="F42" s="255"/>
      <c r="G42" s="255"/>
      <c r="H42" s="255"/>
      <c r="I42" s="255"/>
      <c r="J42" s="255"/>
    </row>
  </sheetData>
  <mergeCells count="33">
    <mergeCell ref="B39:H39"/>
    <mergeCell ref="B40:H40"/>
    <mergeCell ref="A42:J42"/>
    <mergeCell ref="B32:H32"/>
    <mergeCell ref="B33:H33"/>
    <mergeCell ref="A35:J35"/>
    <mergeCell ref="B36:H36"/>
    <mergeCell ref="B37:H37"/>
    <mergeCell ref="B38:H38"/>
    <mergeCell ref="B31:H31"/>
    <mergeCell ref="B18:H18"/>
    <mergeCell ref="B19:H19"/>
    <mergeCell ref="A21:J21"/>
    <mergeCell ref="B22:H22"/>
    <mergeCell ref="B23:H23"/>
    <mergeCell ref="B24:H24"/>
    <mergeCell ref="B25:H25"/>
    <mergeCell ref="B26:H26"/>
    <mergeCell ref="A28:J28"/>
    <mergeCell ref="B29:H29"/>
    <mergeCell ref="B30:H30"/>
    <mergeCell ref="B17:H17"/>
    <mergeCell ref="A2:J2"/>
    <mergeCell ref="A4:J4"/>
    <mergeCell ref="A6:J6"/>
    <mergeCell ref="B7:H7"/>
    <mergeCell ref="B8:H8"/>
    <mergeCell ref="B9:H9"/>
    <mergeCell ref="B10:H10"/>
    <mergeCell ref="A12:J12"/>
    <mergeCell ref="A14:J14"/>
    <mergeCell ref="B15:H15"/>
    <mergeCell ref="B16:H16"/>
  </mergeCells>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Титул</vt:lpstr>
      <vt:lpstr>Требования по вып</vt:lpstr>
      <vt:lpstr>Место расп и объем</vt:lpstr>
      <vt:lpstr>Прил.1</vt:lpstr>
      <vt:lpstr>'Место расп и объем'!Область_печати</vt:lpstr>
      <vt:lpstr>'Требования по вып'!Область_печати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Середенко Елена Николаевна</cp:lastModifiedBy>
  <cp:lastPrinted>2022-09-22T06:59:05Z</cp:lastPrinted>
  <dcterms:created xsi:type="dcterms:W3CDTF">2016-02-10T13:22:54Z</dcterms:created>
  <dcterms:modified xsi:type="dcterms:W3CDTF">2022-09-22T08:34:09Z</dcterms:modified>
</cp:coreProperties>
</file>